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△시설사업부\(7.28.)진천 광혜원 cctv조사용역 발주\사전규격공개\"/>
    </mc:Choice>
  </mc:AlternateContent>
  <xr:revisionPtr revIDLastSave="0" documentId="13_ncr:1_{15DA99CA-8ECA-4A8C-A953-18ED2FDD30E6}" xr6:coauthVersionLast="47" xr6:coauthVersionMax="47" xr10:uidLastSave="{00000000-0000-0000-0000-000000000000}"/>
  <bookViews>
    <workbookView xWindow="30885" yWindow="0" windowWidth="25530" windowHeight="15225" xr2:uid="{00000000-000D-0000-FFFF-FFFF00000000}"/>
  </bookViews>
  <sheets>
    <sheet name="총괄설계내역서" sheetId="3" r:id="rId1"/>
    <sheet name="설계내역서" sheetId="4" r:id="rId2"/>
    <sheet name="〓 INITIAL 〓" sheetId="17" state="veryHidden" r:id="rId3"/>
  </sheets>
  <definedNames>
    <definedName name="_xlnm.Print_Area" localSheetId="1">설계내역서!$A:$N</definedName>
    <definedName name="_xlnm.Print_Area" localSheetId="0">총괄설계내역서!$A:$G</definedName>
    <definedName name="_xlnm.Print_Titles" localSheetId="1">설계내역서!$1:$4</definedName>
    <definedName name="_xlnm.Print_Titles" localSheetId="0">총괄설계내역서!$1:$3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5" i="3" l="1"/>
  <c r="D4" i="17"/>
  <c r="D6" i="17"/>
  <c r="C6" i="17" s="1"/>
  <c r="D7" i="17"/>
  <c r="C7" i="17" s="1"/>
  <c r="D8" i="17"/>
  <c r="C8" i="17" s="1"/>
  <c r="D9" i="17"/>
  <c r="C9" i="17" s="1"/>
  <c r="D10" i="17"/>
  <c r="C10" i="17" s="1"/>
  <c r="D11" i="17"/>
  <c r="C11" i="17" s="1"/>
  <c r="D13" i="17"/>
  <c r="C13" i="17" s="1"/>
  <c r="D14" i="17"/>
  <c r="C14" i="17" s="1"/>
  <c r="D16" i="17"/>
  <c r="C16" i="17" s="1"/>
  <c r="D17" i="17"/>
  <c r="C17" i="17" s="1"/>
  <c r="D18" i="17"/>
  <c r="C18" i="17" s="1"/>
  <c r="D19" i="17"/>
  <c r="C19" i="17" s="1"/>
  <c r="D20" i="17"/>
  <c r="C20" i="17" s="1"/>
  <c r="D24" i="17"/>
  <c r="D33" i="17"/>
  <c r="C35" i="17"/>
  <c r="D35" i="17"/>
  <c r="E35" i="17"/>
  <c r="F35" i="17"/>
  <c r="G35" i="17"/>
  <c r="H35" i="17"/>
  <c r="I35" i="17"/>
  <c r="J35" i="17"/>
  <c r="D52" i="17"/>
  <c r="D75" i="17"/>
  <c r="O2" i="4"/>
  <c r="AC4" i="4"/>
  <c r="O5" i="4"/>
  <c r="O6" i="4"/>
  <c r="O7" i="4"/>
  <c r="O8" i="4"/>
  <c r="O12" i="4"/>
  <c r="O16" i="4"/>
  <c r="O17" i="4"/>
  <c r="O21" i="4"/>
  <c r="O25" i="4"/>
  <c r="O26" i="4"/>
  <c r="O27" i="4"/>
  <c r="O31" i="4"/>
  <c r="AC19" i="4"/>
  <c r="AC9" i="4"/>
  <c r="H2" i="3"/>
  <c r="Q3" i="3"/>
  <c r="E9" i="3"/>
  <c r="F17" i="17" l="1"/>
  <c r="K17" i="17"/>
  <c r="P17" i="17"/>
  <c r="E20" i="17"/>
  <c r="F20" i="17"/>
  <c r="J20" i="17"/>
  <c r="L20" i="17"/>
  <c r="R20" i="17"/>
  <c r="X20" i="17"/>
  <c r="Q7" i="3"/>
  <c r="Q6" i="3"/>
  <c r="Q5" i="3"/>
  <c r="Q4" i="3"/>
  <c r="P18" i="17"/>
  <c r="Q18" i="17"/>
  <c r="F18" i="17"/>
  <c r="R18" i="17"/>
  <c r="G18" i="17"/>
  <c r="S18" i="17"/>
  <c r="H18" i="17"/>
  <c r="X18" i="17"/>
  <c r="I18" i="17"/>
  <c r="J18" i="17"/>
  <c r="K18" i="17"/>
  <c r="L18" i="17"/>
  <c r="M18" i="17"/>
  <c r="N18" i="17"/>
  <c r="O18" i="17"/>
  <c r="P11" i="17"/>
  <c r="R11" i="17"/>
  <c r="X11" i="17"/>
  <c r="F11" i="17"/>
  <c r="G11" i="17"/>
  <c r="I11" i="17"/>
  <c r="J11" i="17"/>
  <c r="K11" i="17"/>
  <c r="L11" i="17"/>
  <c r="N11" i="17"/>
  <c r="P14" i="17"/>
  <c r="R14" i="17"/>
  <c r="X14" i="17"/>
  <c r="F14" i="17"/>
  <c r="G14" i="17"/>
  <c r="I14" i="17"/>
  <c r="J14" i="17"/>
  <c r="K14" i="17"/>
  <c r="L14" i="17"/>
  <c r="N14" i="17"/>
  <c r="P13" i="17"/>
  <c r="R13" i="17"/>
  <c r="X13" i="17"/>
  <c r="F13" i="17"/>
  <c r="G13" i="17"/>
  <c r="I13" i="17"/>
  <c r="J13" i="17"/>
  <c r="K13" i="17"/>
  <c r="L13" i="17"/>
  <c r="N13" i="17"/>
  <c r="K10" i="17"/>
  <c r="L10" i="17"/>
  <c r="X10" i="17"/>
  <c r="E10" i="17"/>
  <c r="F10" i="17"/>
  <c r="G10" i="17"/>
  <c r="I10" i="17"/>
  <c r="J10" i="17"/>
  <c r="L9" i="17"/>
  <c r="N9" i="17"/>
  <c r="P9" i="17"/>
  <c r="R9" i="17"/>
  <c r="X9" i="17"/>
  <c r="F9" i="17"/>
  <c r="G9" i="17"/>
  <c r="I9" i="17"/>
  <c r="J9" i="17"/>
  <c r="K9" i="17"/>
  <c r="L16" i="17"/>
  <c r="M16" i="17"/>
  <c r="N16" i="17"/>
  <c r="O16" i="17"/>
  <c r="P16" i="17"/>
  <c r="E16" i="17"/>
  <c r="Q16" i="17"/>
  <c r="F16" i="17"/>
  <c r="R16" i="17"/>
  <c r="G16" i="17"/>
  <c r="S16" i="17"/>
  <c r="H16" i="17"/>
  <c r="X16" i="17"/>
  <c r="I16" i="17"/>
  <c r="J16" i="17"/>
  <c r="K16" i="17"/>
  <c r="K19" i="17"/>
  <c r="L19" i="17"/>
  <c r="M19" i="17"/>
  <c r="N19" i="17"/>
  <c r="O19" i="17"/>
  <c r="P19" i="17"/>
  <c r="Q19" i="17"/>
  <c r="F19" i="17"/>
  <c r="R19" i="17"/>
  <c r="G19" i="17"/>
  <c r="S19" i="17"/>
  <c r="H19" i="17"/>
  <c r="X19" i="17"/>
  <c r="I19" i="17"/>
  <c r="J19" i="17"/>
  <c r="I8" i="17"/>
  <c r="J8" i="17"/>
  <c r="K8" i="17"/>
  <c r="L8" i="17"/>
  <c r="X8" i="17"/>
  <c r="F8" i="17"/>
  <c r="G8" i="17"/>
  <c r="F7" i="17"/>
  <c r="G7" i="17"/>
  <c r="I7" i="17"/>
  <c r="J7" i="17"/>
  <c r="K7" i="17"/>
  <c r="L7" i="17"/>
  <c r="X7" i="17"/>
  <c r="AC28" i="4"/>
  <c r="AC23" i="4"/>
  <c r="AC13" i="4"/>
  <c r="X17" i="17"/>
  <c r="E17" i="17"/>
  <c r="AC22" i="4"/>
  <c r="Q17" i="17"/>
  <c r="X6" i="17"/>
  <c r="AC32" i="4"/>
  <c r="L6" i="17"/>
  <c r="AC29" i="4"/>
  <c r="AC14" i="4"/>
  <c r="O17" i="17"/>
  <c r="K6" i="17"/>
  <c r="AC10" i="4"/>
  <c r="AC33" i="4"/>
  <c r="N17" i="17"/>
  <c r="J6" i="17"/>
  <c r="P20" i="17"/>
  <c r="M17" i="17"/>
  <c r="I6" i="17"/>
  <c r="N20" i="17"/>
  <c r="L17" i="17"/>
  <c r="G6" i="17"/>
  <c r="F6" i="17"/>
  <c r="AC18" i="4"/>
  <c r="K20" i="17"/>
  <c r="J17" i="17"/>
  <c r="I17" i="17"/>
  <c r="G17" i="17"/>
  <c r="C4" i="17" l="1"/>
  <c r="I34" i="4" l="1"/>
  <c r="M34" i="4"/>
  <c r="G34" i="4" l="1"/>
  <c r="K34" i="4"/>
  <c r="J10" i="3" l="1"/>
  <c r="L10" i="3"/>
  <c r="J11" i="3"/>
  <c r="E11" i="3" s="1"/>
  <c r="J12" i="3" l="1"/>
  <c r="J15" i="3" l="1"/>
  <c r="J16" i="3" s="1"/>
  <c r="I11" i="3" s="1"/>
  <c r="L11" i="3" l="1"/>
  <c r="L12" i="3" s="1"/>
  <c r="L15" i="3" l="1"/>
  <c r="L16" i="3" s="1"/>
  <c r="K11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3" authorId="0" shapeId="0" xr:uid="{00000000-0006-0000-0200-000001000000}">
      <text>
        <r>
          <rPr>
            <sz val="9"/>
            <color theme="1"/>
            <rFont val="굴림체"/>
            <family val="3"/>
            <charset val="129"/>
          </rPr>
          <t>주의) 현재행 아래 내용을 수정 또는 삭제하지 마십시요.</t>
        </r>
      </text>
    </comment>
    <comment ref="Q3" authorId="0" shapeId="0" xr:uid="{00000000-0006-0000-0200-000002000000}">
      <text>
        <r>
          <rPr>
            <sz val="9"/>
            <color theme="1"/>
            <rFont val="굴림체"/>
            <family val="3"/>
            <charset val="129"/>
          </rPr>
          <t>해당 위치로 이동은 아래의 HyperLink(→) 셀을 클릭하세요!!</t>
        </r>
      </text>
    </comment>
    <comment ref="I11" authorId="0" shapeId="0" xr:uid="{00000000-0006-0000-0200-000003000000}">
      <text>
        <r>
          <rPr>
            <sz val="9"/>
            <color theme="1"/>
            <rFont val="굴림체"/>
            <family val="3"/>
            <charset val="129"/>
          </rPr>
          <t>이윤보정액 : 총공사비 금액이 다를경우 임의조정(±α) 하십시요</t>
        </r>
      </text>
    </comment>
    <comment ref="K11" authorId="0" shapeId="0" xr:uid="{00000000-0006-0000-0200-000004000000}">
      <text>
        <r>
          <rPr>
            <sz val="9"/>
            <color theme="1"/>
            <rFont val="굴림체"/>
            <family val="3"/>
            <charset val="129"/>
          </rPr>
          <t>I열의 이윤보정시
 1. K열의 계삭식 삭제
 2. I열의 값 조정(±α)</t>
        </r>
      </text>
    </comment>
    <comment ref="I15" authorId="0" shapeId="0" xr:uid="{00000000-0006-0000-0200-000005000000}">
      <text>
        <r>
          <rPr>
            <sz val="9"/>
            <color theme="1"/>
            <rFont val="굴림체"/>
            <family val="3"/>
            <charset val="129"/>
          </rPr>
          <t>부가세보정 : 총공사비 금액에 1원 차이 발생할 경우 부가세 조정(+1) 하십시요</t>
        </r>
      </text>
    </comment>
    <comment ref="D16" authorId="0" shapeId="0" xr:uid="{00000000-0006-0000-0200-000006000000}">
      <text>
        <r>
          <rPr>
            <sz val="9"/>
            <color theme="1"/>
            <rFont val="굴림체"/>
            <family val="3"/>
            <charset val="129"/>
          </rPr>
          <t>총공사비 금액이 절사기준과 다를경우 회색으로 표기됩니다.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O4" authorId="0" shapeId="0" xr:uid="{00000000-0006-0000-0300-000001000000}">
      <text>
        <r>
          <rPr>
            <sz val="9"/>
            <color theme="1"/>
            <rFont val="굴림체"/>
            <family val="3"/>
            <charset val="129"/>
          </rPr>
          <t>주의) 현재행 아래 내용을 수정 또는 삭제하지 마십시요.</t>
        </r>
      </text>
    </comment>
    <comment ref="AC4" authorId="0" shapeId="0" xr:uid="{00000000-0006-0000-0300-000002000000}">
      <text>
        <r>
          <rPr>
            <sz val="9"/>
            <color theme="1"/>
            <rFont val="굴림체"/>
            <family val="3"/>
            <charset val="129"/>
          </rPr>
          <t>해당 위치로 이동은 아래의 HyperLink(→) 셀을 클릭하세요!!</t>
        </r>
      </text>
    </comment>
  </commentList>
</comments>
</file>

<file path=xl/sharedStrings.xml><?xml version="1.0" encoding="utf-8"?>
<sst xmlns="http://schemas.openxmlformats.org/spreadsheetml/2006/main" count="385" uniqueCount="210">
  <si>
    <t>용역명 : 진천군 광혜원처리구역 하수관로 정비사업에 따른 CCTV조사용역</t>
  </si>
  <si>
    <t>호표</t>
  </si>
  <si>
    <t>명      칭</t>
  </si>
  <si>
    <t>규      격</t>
  </si>
  <si>
    <t>단위</t>
  </si>
  <si>
    <t>합  계</t>
  </si>
  <si>
    <t>노 무 비</t>
  </si>
  <si>
    <t>재 료 비</t>
  </si>
  <si>
    <t>경  비</t>
  </si>
  <si>
    <t>비  고</t>
  </si>
  <si>
    <t>하수관내C.C.T.V조사</t>
  </si>
  <si>
    <t>(신설관 : 520m기준)</t>
  </si>
  <si>
    <t>M</t>
  </si>
  <si>
    <t>STmate</t>
  </si>
  <si>
    <t>1</t>
  </si>
  <si>
    <t>단   가</t>
  </si>
  <si>
    <t>2</t>
  </si>
  <si>
    <t>CCTV 보고서 작성비</t>
  </si>
  <si>
    <t>보고서</t>
  </si>
  <si>
    <t>m</t>
  </si>
  <si>
    <t>설 계 내 역 서</t>
  </si>
  <si>
    <t>공   종</t>
  </si>
  <si>
    <t>수   량</t>
  </si>
  <si>
    <t>금    액</t>
  </si>
  <si>
    <t>직접공사비</t>
  </si>
  <si>
    <t>E10_1</t>
  </si>
  <si>
    <t>C C T V 조 사</t>
  </si>
  <si>
    <t>_x0007_`JTYP|0_x0005_`ACTL|F_x0005_`</t>
  </si>
  <si>
    <t>E6_1</t>
  </si>
  <si>
    <t>Ⅰ.</t>
  </si>
  <si>
    <t>오  수  관  로</t>
  </si>
  <si>
    <t>Ⅱ.</t>
  </si>
  <si>
    <t>E5_1</t>
  </si>
  <si>
    <t>1.</t>
  </si>
  <si>
    <t>신  설  관  로</t>
  </si>
  <si>
    <t>CMT_1</t>
  </si>
  <si>
    <t>E4_1</t>
  </si>
  <si>
    <t>1.1</t>
  </si>
  <si>
    <t>시  공  검  사</t>
  </si>
  <si>
    <t>1_3_01</t>
  </si>
  <si>
    <t>B02888_1</t>
  </si>
  <si>
    <t>E3_1</t>
  </si>
  <si>
    <t>_x0007_`COD|B02888_x0005_`QTY1|1_x0005_`EXI|0_x0005_`IPR|1_x0005_`BLA|F_x0005_`</t>
  </si>
  <si>
    <t>대가   1호표</t>
  </si>
  <si>
    <t>W00300_1</t>
  </si>
  <si>
    <t>_x0007_`COD|W00300_x0005_`QTY1|1_x0005_`EXI|0_x0005_`IPR|1_x0005_`BLA|F_x0005_`</t>
  </si>
  <si>
    <t>W00300</t>
  </si>
  <si>
    <t>_x0007_`COD|_x0005_`QTY1|1_x0005_`EXI|1_x0005_`ITT|0_x0005_`</t>
  </si>
  <si>
    <t>2.</t>
  </si>
  <si>
    <t>총 괄 설 계 내 역 서</t>
  </si>
  <si>
    <t xml:space="preserve">  2)</t>
  </si>
  <si>
    <t>준  공  검  사</t>
  </si>
  <si>
    <t>개  량  관  로</t>
  </si>
  <si>
    <t>배  수  설  비</t>
  </si>
  <si>
    <t>순공사비계</t>
  </si>
  <si>
    <t>2.1</t>
  </si>
  <si>
    <t>2.2</t>
  </si>
  <si>
    <t>연  결  관  로</t>
  </si>
  <si>
    <t xml:space="preserve">    소   계</t>
  </si>
  <si>
    <t>1.2</t>
  </si>
  <si>
    <t>_x0007_`DTP|400_x0005_`QTY1|1_x0005_`BDC|_x0005_`SRE|TA-F_x0005_`</t>
  </si>
  <si>
    <t xml:space="preserve"> 1. 일반관리비</t>
  </si>
  <si>
    <t>_x0007_`DTP|401_x0005_`QTY1|1_x0005_`BDC|_x0005_`SRE|TA_x0005_`</t>
  </si>
  <si>
    <t>_x0007_`DTP|410_x0005_`QTY1|1_x0005_`BDC|_x0005_`SRE|TA-F_x0005_`</t>
  </si>
  <si>
    <t xml:space="preserve"> 2. 이   윤</t>
  </si>
  <si>
    <t>_x0007_`DTP|402_x0005_`QTY1|1_x0005_`BDC|_x0005_`SRE|TA_x0005_`</t>
  </si>
  <si>
    <t xml:space="preserve">    공급가액</t>
  </si>
  <si>
    <t>_x0007_`DTP|500_x0005_`QTY1|1_x0005_`BDC|_x0005_`SRE|TA-F_x0005_`</t>
  </si>
  <si>
    <t xml:space="preserve"> 3. 부가가치세</t>
  </si>
  <si>
    <t>_x0007_`DTP|502_x0005_`QTY1|1_x0005_`BDC|_x0005_`SRE|TA_x0005_`</t>
  </si>
  <si>
    <t xml:space="preserve">    도급공사비</t>
  </si>
  <si>
    <t>_x0007_`DTP|600_x0005_`QTY1|1_x0005_`BDC|_x0005_`SRE|TA-F_x0005_`</t>
  </si>
  <si>
    <t>수정은 아래의 연두색 부분에</t>
  </si>
  <si>
    <t>QTY</t>
  </si>
  <si>
    <t>※※ 현재 Sheet를 수정 또는 삭제하지 마십시요[수정/삭제시 STmate 데이타로 변환할 수 없습니다] ※※</t>
  </si>
  <si>
    <t>[Sheet정보]</t>
  </si>
  <si>
    <t>목차</t>
  </si>
  <si>
    <t>Sheet</t>
  </si>
  <si>
    <t>FPos</t>
  </si>
  <si>
    <t>ITNAME</t>
  </si>
  <si>
    <t>NAME</t>
  </si>
  <si>
    <t>SIZE</t>
  </si>
  <si>
    <t>UNIT</t>
  </si>
  <si>
    <t>SPOS</t>
  </si>
  <si>
    <t>EPOS</t>
  </si>
  <si>
    <t>TAMT</t>
  </si>
  <si>
    <t>TAMOUNT</t>
  </si>
  <si>
    <t>MAMT</t>
  </si>
  <si>
    <t>MAMOUNT</t>
  </si>
  <si>
    <t>LAMT</t>
  </si>
  <si>
    <t>LAMOUNT</t>
  </si>
  <si>
    <t>SAMT</t>
  </si>
  <si>
    <t>SAMOUNT</t>
  </si>
  <si>
    <t>AAMT</t>
  </si>
  <si>
    <t>AAMOUNT</t>
  </si>
  <si>
    <t>NAMT</t>
  </si>
  <si>
    <t>NAMOUNT</t>
  </si>
  <si>
    <t>INFO</t>
  </si>
  <si>
    <t>1. 재료비목록표</t>
  </si>
  <si>
    <t>2. 노무비목록표</t>
  </si>
  <si>
    <t>3. 경비목록표</t>
  </si>
  <si>
    <t>4. 일식목록표</t>
  </si>
  <si>
    <t>5. 환율 및 기초자료</t>
  </si>
  <si>
    <t>6. 중기목록표</t>
  </si>
  <si>
    <t>7. 실적단가표</t>
  </si>
  <si>
    <t>8. 일위대가목록표</t>
  </si>
  <si>
    <t>9. 산출근거목록표</t>
  </si>
  <si>
    <t>10. 자재단가대비표</t>
  </si>
  <si>
    <t>11. 내역서</t>
  </si>
  <si>
    <t>12. 총괄내역서</t>
  </si>
  <si>
    <t>13. 중기사용료</t>
  </si>
  <si>
    <t>14. 일위대가표</t>
  </si>
  <si>
    <t>15. 단가산출근거</t>
  </si>
  <si>
    <t xml:space="preserve">16. </t>
  </si>
  <si>
    <t xml:space="preserve">17. </t>
  </si>
  <si>
    <t>18. 표준시장목록표</t>
  </si>
  <si>
    <t>[공사정보]</t>
  </si>
  <si>
    <t>M_DVER</t>
  </si>
  <si>
    <t>25.07</t>
  </si>
  <si>
    <t>PNAME</t>
  </si>
  <si>
    <t>진천군 광혜원처리구역 하수관로 정비사업에 따른 CCTV조사용역</t>
  </si>
  <si>
    <t>PCLAS</t>
  </si>
  <si>
    <t>0</t>
  </si>
  <si>
    <t>SCLAS</t>
  </si>
  <si>
    <t>K_ORD</t>
  </si>
  <si>
    <t>PRIPR</t>
  </si>
  <si>
    <t>True</t>
  </si>
  <si>
    <t>ACTYP</t>
  </si>
  <si>
    <t>ACTOP</t>
  </si>
  <si>
    <t>[초기값]</t>
  </si>
  <si>
    <t>P_ORD</t>
  </si>
  <si>
    <t>EXNM_</t>
  </si>
  <si>
    <t>EXRNM</t>
  </si>
  <si>
    <t>RXNM_</t>
  </si>
  <si>
    <t>1/8*16/12*25/20</t>
  </si>
  <si>
    <t>COND_</t>
  </si>
  <si>
    <t>L00087L00088L00089</t>
  </si>
  <si>
    <t>KCDNM</t>
  </si>
  <si>
    <t>JCDNM</t>
  </si>
  <si>
    <t>ECDNM</t>
  </si>
  <si>
    <t>ACDNM</t>
  </si>
  <si>
    <t>BPNNM</t>
  </si>
  <si>
    <t>ZCDNM</t>
  </si>
  <si>
    <t>CHGNM</t>
  </si>
  <si>
    <t>CHBNM</t>
  </si>
  <si>
    <t>CHNNM</t>
  </si>
  <si>
    <t>CUTNM</t>
  </si>
  <si>
    <t>OPTNM</t>
  </si>
  <si>
    <t>SML</t>
  </si>
  <si>
    <t>S_JDA</t>
  </si>
  <si>
    <t>False</t>
  </si>
  <si>
    <t>SUBNM</t>
  </si>
  <si>
    <t>[인쇄정보]</t>
  </si>
  <si>
    <t>BMSTR</t>
  </si>
  <si>
    <t>BMKNM</t>
  </si>
  <si>
    <t>TLMS</t>
  </si>
  <si>
    <t>JEMNM</t>
  </si>
  <si>
    <t>123456</t>
  </si>
  <si>
    <t>JMKN1</t>
  </si>
  <si>
    <t>가격 정보</t>
  </si>
  <si>
    <t>가.정</t>
  </si>
  <si>
    <t>JMKN2</t>
  </si>
  <si>
    <t>물가 자료</t>
  </si>
  <si>
    <t>물.자</t>
  </si>
  <si>
    <t>JMKN3</t>
  </si>
  <si>
    <t>물가 정보</t>
  </si>
  <si>
    <t>물.정</t>
  </si>
  <si>
    <t>JMKN4</t>
  </si>
  <si>
    <t>견적단가1</t>
  </si>
  <si>
    <t>견적 1</t>
  </si>
  <si>
    <t>JMKN5</t>
  </si>
  <si>
    <t>견적단가2</t>
  </si>
  <si>
    <t>견적 2</t>
  </si>
  <si>
    <t>JMKN6</t>
  </si>
  <si>
    <t>적용 단가</t>
  </si>
  <si>
    <t>CAP_CODE</t>
  </si>
  <si>
    <t>코드번호</t>
  </si>
  <si>
    <t>CAP_NO</t>
  </si>
  <si>
    <t>CAP_IBRD</t>
  </si>
  <si>
    <t>분류번호</t>
  </si>
  <si>
    <t>CAP_EQCOD</t>
  </si>
  <si>
    <t>시설코드</t>
  </si>
  <si>
    <t>CAP_ITNUM</t>
  </si>
  <si>
    <t>CAP_NAME</t>
  </si>
  <si>
    <t>CAP_SIZE</t>
  </si>
  <si>
    <t>CAP_QTY</t>
  </si>
  <si>
    <t>CAP_SUNIT</t>
  </si>
  <si>
    <t>CAP_AMT</t>
  </si>
  <si>
    <t>CAP_PAGE</t>
  </si>
  <si>
    <t>페이지</t>
  </si>
  <si>
    <t>CAP_AMOUNT</t>
  </si>
  <si>
    <t>CAP_BIGO</t>
  </si>
  <si>
    <t>[PREPARE]</t>
  </si>
  <si>
    <t>PREP_VER</t>
  </si>
  <si>
    <t>w25.07</t>
  </si>
  <si>
    <t>PREP_COP</t>
  </si>
  <si>
    <t>(주)삼안 상하수도사업본부 #04</t>
  </si>
  <si>
    <t>PREP_DATE</t>
  </si>
  <si>
    <t>2025-07-28 09:26</t>
  </si>
  <si>
    <t>[.끝.]</t>
  </si>
  <si>
    <t>(라×[기본요율+{가산요율×(표준담보기간초과일수/365)}]+(합계)×0.16%</t>
    <phoneticPr fontId="12" type="noConversion"/>
  </si>
  <si>
    <t>바.</t>
    <phoneticPr fontId="12" type="noConversion"/>
  </si>
  <si>
    <t xml:space="preserve">     가.</t>
    <phoneticPr fontId="12" type="noConversion"/>
  </si>
  <si>
    <t xml:space="preserve">     나.</t>
    <phoneticPr fontId="12" type="noConversion"/>
  </si>
  <si>
    <t xml:space="preserve">     다.</t>
    <phoneticPr fontId="12" type="noConversion"/>
  </si>
  <si>
    <t xml:space="preserve">     라.</t>
    <phoneticPr fontId="12" type="noConversion"/>
  </si>
  <si>
    <t>사.</t>
    <phoneticPr fontId="12" type="noConversion"/>
  </si>
  <si>
    <t xml:space="preserve">     마.</t>
    <phoneticPr fontId="12" type="noConversion"/>
  </si>
  <si>
    <t xml:space="preserve">    합   계</t>
    <phoneticPr fontId="12" type="noConversion"/>
  </si>
  <si>
    <t xml:space="preserve">    손해배상보험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</si>
</sst>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#,###"/>
    <numFmt numFmtId="177" formatCode="#,##0.#######;\-#,##0.#######;#"/>
    <numFmt numFmtId="183" formatCode="#,##0.####;\-#,##0.####;#"/>
    <numFmt numFmtId="185" formatCode="#,##0.######;\-#,##0.######;#"/>
    <numFmt numFmtId="186" formatCode="#,##0;\-#,##0;#"/>
  </numFmts>
  <fonts count="14" x14ac:knownFonts="1">
    <font>
      <sz val="11"/>
      <color theme="1"/>
      <name val="맑은 고딕"/>
      <family val="2"/>
      <charset val="129"/>
      <scheme val="minor"/>
    </font>
    <font>
      <b/>
      <u/>
      <sz val="15"/>
      <color indexed="8"/>
      <name val="굴림체"/>
      <family val="3"/>
      <charset val="129"/>
    </font>
    <font>
      <sz val="9"/>
      <color indexed="8"/>
      <name val="굴림체"/>
      <family val="3"/>
      <charset val="129"/>
    </font>
    <font>
      <sz val="9"/>
      <color indexed="22"/>
      <name val="굴림체"/>
      <family val="3"/>
      <charset val="129"/>
    </font>
    <font>
      <sz val="10"/>
      <color indexed="22"/>
      <name val="맑은 고딕"/>
      <family val="3"/>
      <charset val="129"/>
      <scheme val="minor"/>
    </font>
    <font>
      <sz val="9"/>
      <color indexed="12"/>
      <name val="굴림체"/>
      <family val="3"/>
      <charset val="129"/>
    </font>
    <font>
      <sz val="9"/>
      <name val="맑은 고딕"/>
      <family val="3"/>
      <charset val="129"/>
      <scheme val="minor"/>
    </font>
    <font>
      <u/>
      <sz val="9"/>
      <color indexed="22"/>
      <name val="굴림체"/>
      <family val="3"/>
      <charset val="129"/>
    </font>
    <font>
      <b/>
      <sz val="9"/>
      <color indexed="8"/>
      <name val="굴림체"/>
      <family val="3"/>
      <charset val="129"/>
    </font>
    <font>
      <sz val="9"/>
      <color indexed="9"/>
      <name val="굴림체"/>
      <family val="3"/>
      <charset val="129"/>
    </font>
    <font>
      <b/>
      <sz val="15"/>
      <color indexed="10"/>
      <name val="굴림체"/>
      <family val="3"/>
      <charset val="129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41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79">
    <xf numFmtId="0" fontId="0" fillId="0" borderId="0" xfId="0"/>
    <xf numFmtId="49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 shrinkToFi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shrinkToFit="1"/>
    </xf>
    <xf numFmtId="49" fontId="2" fillId="0" borderId="0" xfId="0" applyNumberFormat="1" applyFont="1" applyAlignment="1">
      <alignment horizontal="left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2" xfId="0" applyNumberFormat="1" applyFont="1" applyBorder="1" applyAlignment="1">
      <alignment horizontal="left" vertical="center" shrinkToFit="1"/>
    </xf>
    <xf numFmtId="176" fontId="2" fillId="0" borderId="4" xfId="0" applyNumberFormat="1" applyFont="1" applyBorder="1" applyAlignment="1">
      <alignment horizontal="right" vertical="center" shrinkToFit="1"/>
    </xf>
    <xf numFmtId="176" fontId="2" fillId="0" borderId="5" xfId="0" applyNumberFormat="1" applyFont="1" applyBorder="1" applyAlignment="1">
      <alignment horizontal="right" vertical="center" shrinkToFit="1"/>
    </xf>
    <xf numFmtId="49" fontId="2" fillId="0" borderId="6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shrinkToFit="1"/>
    </xf>
    <xf numFmtId="49" fontId="3" fillId="0" borderId="0" xfId="0" applyNumberFormat="1" applyFont="1" applyAlignment="1">
      <alignment horizontal="left" vertical="center" shrinkToFit="1"/>
    </xf>
    <xf numFmtId="0" fontId="6" fillId="0" borderId="0" xfId="0" applyFont="1" applyAlignment="1">
      <alignment shrinkToFit="1"/>
    </xf>
    <xf numFmtId="0" fontId="7" fillId="0" borderId="0" xfId="0" applyFont="1" applyAlignment="1">
      <alignment horizontal="center" vertical="center" shrinkToFit="1"/>
    </xf>
    <xf numFmtId="177" fontId="3" fillId="0" borderId="0" xfId="0" applyNumberFormat="1" applyFont="1" applyAlignment="1">
      <alignment horizontal="left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49" fontId="2" fillId="0" borderId="7" xfId="0" applyNumberFormat="1" applyFont="1" applyBorder="1" applyAlignment="1">
      <alignment horizontal="center" vertical="center" shrinkToFit="1"/>
    </xf>
    <xf numFmtId="49" fontId="2" fillId="0" borderId="5" xfId="0" applyNumberFormat="1" applyFont="1" applyBorder="1" applyAlignment="1">
      <alignment horizontal="center" vertical="center" shrinkToFit="1"/>
    </xf>
    <xf numFmtId="49" fontId="8" fillId="0" borderId="2" xfId="0" applyNumberFormat="1" applyFont="1" applyBorder="1" applyAlignment="1">
      <alignment horizontal="left" vertical="center" shrinkToFit="1"/>
    </xf>
    <xf numFmtId="49" fontId="2" fillId="0" borderId="1" xfId="0" applyNumberFormat="1" applyFont="1" applyBorder="1" applyAlignment="1">
      <alignment horizontal="left" vertical="center" shrinkToFit="1"/>
    </xf>
    <xf numFmtId="49" fontId="8" fillId="0" borderId="3" xfId="0" applyNumberFormat="1" applyFont="1" applyBorder="1" applyAlignment="1">
      <alignment horizontal="left" vertical="center" shrinkToFit="1"/>
    </xf>
    <xf numFmtId="49" fontId="2" fillId="0" borderId="3" xfId="0" applyNumberFormat="1" applyFont="1" applyBorder="1" applyAlignment="1">
      <alignment horizontal="left" vertical="center" shrinkToFit="1"/>
    </xf>
    <xf numFmtId="49" fontId="2" fillId="0" borderId="5" xfId="0" applyNumberFormat="1" applyFont="1" applyBorder="1" applyAlignment="1">
      <alignment horizontal="right" vertical="center" shrinkToFit="1"/>
    </xf>
    <xf numFmtId="183" fontId="2" fillId="0" borderId="5" xfId="0" applyNumberFormat="1" applyFont="1" applyBorder="1" applyAlignment="1">
      <alignment horizontal="right" vertical="center" shrinkToFit="1"/>
    </xf>
    <xf numFmtId="49" fontId="2" fillId="0" borderId="6" xfId="0" applyNumberFormat="1" applyFont="1" applyBorder="1" applyAlignment="1">
      <alignment horizontal="right" vertical="center" shrinkToFit="1"/>
    </xf>
    <xf numFmtId="49" fontId="2" fillId="0" borderId="3" xfId="0" applyNumberFormat="1" applyFont="1" applyBorder="1" applyAlignment="1">
      <alignment horizontal="right" vertical="center" shrinkToFit="1"/>
    </xf>
    <xf numFmtId="185" fontId="2" fillId="0" borderId="5" xfId="0" applyNumberFormat="1" applyFont="1" applyBorder="1" applyAlignment="1">
      <alignment horizontal="right" vertical="center" shrinkToFit="1"/>
    </xf>
    <xf numFmtId="49" fontId="2" fillId="0" borderId="1" xfId="0" applyNumberFormat="1" applyFont="1" applyBorder="1" applyAlignment="1">
      <alignment horizontal="right" vertical="center" shrinkToFit="1"/>
    </xf>
    <xf numFmtId="49" fontId="2" fillId="0" borderId="2" xfId="0" applyNumberFormat="1" applyFont="1" applyBorder="1" applyAlignment="1">
      <alignment horizontal="right" vertical="center" shrinkToFit="1"/>
    </xf>
    <xf numFmtId="186" fontId="2" fillId="0" borderId="4" xfId="0" applyNumberFormat="1" applyFont="1" applyBorder="1" applyAlignment="1">
      <alignment horizontal="right" vertical="center" shrinkToFit="1"/>
    </xf>
    <xf numFmtId="186" fontId="2" fillId="0" borderId="3" xfId="0" applyNumberFormat="1" applyFont="1" applyBorder="1" applyAlignment="1">
      <alignment horizontal="right" vertical="center" shrinkToFit="1"/>
    </xf>
    <xf numFmtId="0" fontId="0" fillId="0" borderId="4" xfId="0" applyBorder="1" applyAlignment="1">
      <alignment shrinkToFit="1"/>
    </xf>
    <xf numFmtId="186" fontId="2" fillId="0" borderId="0" xfId="0" applyNumberFormat="1" applyFont="1" applyAlignment="1">
      <alignment horizontal="right" vertical="center" shrinkToFit="1"/>
    </xf>
    <xf numFmtId="185" fontId="2" fillId="0" borderId="4" xfId="0" applyNumberFormat="1" applyFont="1" applyBorder="1" applyAlignment="1">
      <alignment horizontal="right" vertical="center" shrinkToFit="1"/>
    </xf>
    <xf numFmtId="0" fontId="0" fillId="0" borderId="3" xfId="0" applyBorder="1" applyAlignment="1">
      <alignment shrinkToFit="1"/>
    </xf>
    <xf numFmtId="185" fontId="2" fillId="0" borderId="3" xfId="0" applyNumberFormat="1" applyFont="1" applyBorder="1" applyAlignment="1">
      <alignment horizontal="right" vertical="center" shrinkToFit="1"/>
    </xf>
    <xf numFmtId="186" fontId="2" fillId="0" borderId="2" xfId="0" applyNumberFormat="1" applyFont="1" applyBorder="1" applyAlignment="1">
      <alignment horizontal="right" vertical="center" shrinkToFit="1"/>
    </xf>
    <xf numFmtId="176" fontId="2" fillId="0" borderId="2" xfId="0" applyNumberFormat="1" applyFont="1" applyBorder="1" applyAlignment="1">
      <alignment horizontal="right" vertical="center" shrinkToFit="1"/>
    </xf>
    <xf numFmtId="185" fontId="2" fillId="0" borderId="2" xfId="0" applyNumberFormat="1" applyFont="1" applyBorder="1" applyAlignment="1">
      <alignment horizontal="right" vertical="center" shrinkToFit="1"/>
    </xf>
    <xf numFmtId="0" fontId="0" fillId="0" borderId="2" xfId="0" applyBorder="1" applyAlignment="1">
      <alignment shrinkToFit="1"/>
    </xf>
    <xf numFmtId="186" fontId="2" fillId="0" borderId="5" xfId="0" applyNumberFormat="1" applyFont="1" applyBorder="1" applyAlignment="1">
      <alignment horizontal="right" vertical="center" shrinkToFit="1"/>
    </xf>
    <xf numFmtId="176" fontId="2" fillId="0" borderId="0" xfId="0" applyNumberFormat="1" applyFont="1" applyAlignment="1">
      <alignment horizontal="right" vertical="center" shrinkToFit="1"/>
    </xf>
    <xf numFmtId="186" fontId="2" fillId="3" borderId="0" xfId="0" applyNumberFormat="1" applyFont="1" applyFill="1" applyAlignment="1">
      <alignment horizontal="right" vertical="center" shrinkToFit="1"/>
    </xf>
    <xf numFmtId="176" fontId="2" fillId="3" borderId="0" xfId="0" applyNumberFormat="1" applyFont="1" applyFill="1" applyAlignment="1">
      <alignment horizontal="right" vertical="center" shrinkToFit="1"/>
    </xf>
    <xf numFmtId="0" fontId="0" fillId="0" borderId="0" xfId="0" applyAlignment="1" applyProtection="1">
      <alignment shrinkToFit="1"/>
      <protection hidden="1"/>
    </xf>
    <xf numFmtId="49" fontId="2" fillId="4" borderId="0" xfId="0" applyNumberFormat="1" applyFont="1" applyFill="1" applyAlignment="1" applyProtection="1">
      <alignment horizontal="left" vertical="center" shrinkToFit="1"/>
      <protection hidden="1"/>
    </xf>
    <xf numFmtId="49" fontId="2" fillId="0" borderId="0" xfId="0" applyNumberFormat="1" applyFont="1" applyAlignment="1" applyProtection="1">
      <alignment horizontal="center" vertical="center" shrinkToFit="1"/>
      <protection hidden="1"/>
    </xf>
    <xf numFmtId="49" fontId="2" fillId="0" borderId="0" xfId="0" applyNumberFormat="1" applyFont="1" applyAlignment="1" applyProtection="1">
      <alignment horizontal="left" vertical="center" shrinkToFit="1"/>
      <protection hidden="1"/>
    </xf>
    <xf numFmtId="0" fontId="2" fillId="0" borderId="0" xfId="0" applyFont="1" applyAlignment="1" applyProtection="1">
      <alignment horizontal="center" vertical="center" shrinkToFit="1"/>
      <protection hidden="1"/>
    </xf>
    <xf numFmtId="0" fontId="2" fillId="0" borderId="0" xfId="0" applyFont="1" applyAlignment="1" applyProtection="1">
      <alignment horizontal="left" vertical="center" shrinkToFit="1"/>
      <protection hidden="1"/>
    </xf>
    <xf numFmtId="0" fontId="2" fillId="0" borderId="0" xfId="0" applyNumberFormat="1" applyFont="1" applyAlignment="1" applyProtection="1">
      <alignment horizontal="left" vertical="center" shrinkToFit="1"/>
      <protection hidden="1"/>
    </xf>
    <xf numFmtId="177" fontId="2" fillId="0" borderId="0" xfId="0" applyNumberFormat="1" applyFont="1" applyAlignment="1" applyProtection="1">
      <alignment horizontal="left" vertical="center" shrinkToFit="1"/>
      <protection hidden="1"/>
    </xf>
    <xf numFmtId="177" fontId="2" fillId="0" borderId="0" xfId="0" applyNumberFormat="1" applyFont="1" applyAlignment="1" applyProtection="1">
      <alignment horizontal="center" vertical="center" shrinkToFit="1"/>
      <protection hidden="1"/>
    </xf>
    <xf numFmtId="0" fontId="6" fillId="0" borderId="0" xfId="0" applyFont="1" applyAlignment="1" applyProtection="1">
      <alignment shrinkToFit="1"/>
      <protection hidden="1"/>
    </xf>
    <xf numFmtId="1" fontId="2" fillId="0" borderId="0" xfId="0" applyNumberFormat="1" applyFont="1" applyAlignment="1" applyProtection="1">
      <alignment horizontal="left" vertical="center" shrinkToFit="1"/>
      <protection hidden="1"/>
    </xf>
    <xf numFmtId="49" fontId="2" fillId="0" borderId="5" xfId="0" applyNumberFormat="1" applyFont="1" applyBorder="1" applyAlignment="1">
      <alignment horizontal="left" vertical="center" shrinkToFit="1"/>
    </xf>
    <xf numFmtId="0" fontId="0" fillId="0" borderId="5" xfId="0" applyBorder="1"/>
    <xf numFmtId="0" fontId="0" fillId="0" borderId="4" xfId="0" applyBorder="1"/>
    <xf numFmtId="49" fontId="2" fillId="0" borderId="2" xfId="0" applyNumberFormat="1" applyFont="1" applyBorder="1" applyAlignment="1">
      <alignment horizontal="center" vertical="center" shrinkToFit="1"/>
    </xf>
    <xf numFmtId="49" fontId="2" fillId="0" borderId="2" xfId="0" applyNumberFormat="1" applyFont="1" applyBorder="1" applyAlignment="1">
      <alignment vertical="center" shrinkToFit="1"/>
    </xf>
    <xf numFmtId="0" fontId="0" fillId="0" borderId="0" xfId="0"/>
    <xf numFmtId="49" fontId="2" fillId="0" borderId="5" xfId="0" applyNumberFormat="1" applyFont="1" applyBorder="1" applyAlignment="1">
      <alignment horizontal="left" vertical="center" shrinkToFit="1"/>
    </xf>
    <xf numFmtId="0" fontId="0" fillId="0" borderId="5" xfId="0" applyBorder="1"/>
    <xf numFmtId="0" fontId="0" fillId="0" borderId="4" xfId="0" applyBorder="1"/>
    <xf numFmtId="177" fontId="2" fillId="0" borderId="5" xfId="0" applyNumberFormat="1" applyFont="1" applyBorder="1" applyAlignment="1">
      <alignment horizontal="left" vertical="center" shrinkToFit="1"/>
    </xf>
    <xf numFmtId="49" fontId="1" fillId="0" borderId="0" xfId="0" applyNumberFormat="1" applyFont="1" applyAlignment="1">
      <alignment horizontal="center" vertical="center" shrinkToFit="1"/>
    </xf>
    <xf numFmtId="49" fontId="9" fillId="2" borderId="0" xfId="0" applyNumberFormat="1" applyFont="1" applyFill="1" applyAlignment="1">
      <alignment horizontal="center" vertical="center" shrinkToFit="1"/>
    </xf>
    <xf numFmtId="49" fontId="2" fillId="0" borderId="1" xfId="0" applyNumberFormat="1" applyFont="1" applyBorder="1" applyAlignment="1">
      <alignment horizontal="left" vertical="center" shrinkToFit="1"/>
    </xf>
    <xf numFmtId="49" fontId="2" fillId="0" borderId="7" xfId="0" applyNumberFormat="1" applyFont="1" applyBorder="1" applyAlignment="1">
      <alignment horizontal="left" vertical="center" shrinkToFit="1"/>
    </xf>
    <xf numFmtId="49" fontId="2" fillId="0" borderId="8" xfId="0" applyNumberFormat="1" applyFont="1" applyBorder="1" applyAlignment="1">
      <alignment horizontal="left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49" fontId="2" fillId="0" borderId="7" xfId="0" applyNumberFormat="1" applyFont="1" applyBorder="1" applyAlignment="1">
      <alignment horizontal="center" vertical="center" shrinkToFit="1"/>
    </xf>
    <xf numFmtId="49" fontId="2" fillId="0" borderId="8" xfId="0" applyNumberFormat="1" applyFont="1" applyBorder="1" applyAlignment="1">
      <alignment horizontal="center" vertical="center" shrinkToFit="1"/>
    </xf>
    <xf numFmtId="49" fontId="2" fillId="0" borderId="6" xfId="0" applyNumberFormat="1" applyFont="1" applyBorder="1" applyAlignment="1">
      <alignment horizontal="center" vertical="center" shrinkToFit="1"/>
    </xf>
    <xf numFmtId="0" fontId="0" fillId="0" borderId="6" xfId="0" applyBorder="1"/>
    <xf numFmtId="0" fontId="0" fillId="0" borderId="1" xfId="0" applyBorder="1"/>
    <xf numFmtId="49" fontId="10" fillId="0" borderId="0" xfId="0" applyNumberFormat="1" applyFont="1" applyAlignment="1" applyProtection="1">
      <alignment horizontal="left" vertical="center" shrinkToFit="1"/>
      <protection hidden="1"/>
    </xf>
  </cellXfs>
  <cellStyles count="4">
    <cellStyle name="백분율 3" xfId="3" xr:uid="{DBDBF647-A48D-4AB4-A02D-97B5D81DFC8E}"/>
    <cellStyle name="쉼표 [0] 2" xfId="2" xr:uid="{D9029B57-B7D6-44EC-BA0F-19E967351BA5}"/>
    <cellStyle name="표준" xfId="0" builtinId="0"/>
    <cellStyle name="표준 16" xfId="1" xr:uid="{F76D9996-18A9-435D-B543-1C2FD4C95A09}"/>
  </cellStyles>
  <dxfs count="4">
    <dxf>
      <numFmt numFmtId="176" formatCode="#,###"/>
    </dxf>
    <dxf>
      <numFmt numFmtId="176" formatCode="#,###"/>
    </dxf>
    <dxf>
      <fill>
        <patternFill>
          <bgColor rgb="FFC0C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tma.co.kr/" TargetMode="External"/><Relationship Id="rId1" Type="http://schemas.openxmlformats.org/officeDocument/2006/relationships/hyperlink" Target="http://www.stma.co.kr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stma.co.kr/" TargetMode="External"/><Relationship Id="rId1" Type="http://schemas.openxmlformats.org/officeDocument/2006/relationships/hyperlink" Target="http://www.stma.co.kr/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6"/>
  <sheetViews>
    <sheetView tabSelected="1" zoomScale="115" zoomScaleNormal="115" workbookViewId="0">
      <pane ySplit="3" topLeftCell="A4" activePane="bottomLeft" state="frozenSplit"/>
      <selection pane="bottomLeft" activeCell="B2" sqref="B2"/>
    </sheetView>
  </sheetViews>
  <sheetFormatPr defaultColWidth="9.125" defaultRowHeight="16.5" x14ac:dyDescent="0.3"/>
  <cols>
    <col min="1" max="1" width="10" style="4" customWidth="1"/>
    <col min="2" max="2" width="26.5" style="4" customWidth="1"/>
    <col min="3" max="3" width="22.75" style="4" customWidth="1"/>
    <col min="4" max="7" width="17.5" style="4" customWidth="1"/>
    <col min="8" max="8" width="9.125" style="12" hidden="1" customWidth="1"/>
    <col min="9" max="12" width="2.125" style="4" customWidth="1"/>
    <col min="13" max="16" width="4" style="4" customWidth="1"/>
    <col min="17" max="17" width="9.125" style="14" customWidth="1"/>
    <col min="18" max="16384" width="9.125" style="4"/>
  </cols>
  <sheetData>
    <row r="1" spans="1:17" ht="24.95" customHeight="1" x14ac:dyDescent="0.3">
      <c r="A1" s="67" t="s">
        <v>49</v>
      </c>
      <c r="B1" s="62"/>
      <c r="C1" s="62"/>
      <c r="D1" s="62"/>
      <c r="E1" s="62"/>
      <c r="F1" s="62"/>
      <c r="G1" s="62"/>
      <c r="H1" s="15" t="s">
        <v>13</v>
      </c>
      <c r="Q1" s="15" t="s">
        <v>13</v>
      </c>
    </row>
    <row r="2" spans="1:17" ht="19.5" customHeight="1" x14ac:dyDescent="0.3">
      <c r="A2" s="1" t="s">
        <v>0</v>
      </c>
      <c r="H2" s="16" t="str">
        <f ca="1">MID(CELL("filename",$A$1),FIND("]",CELL("filename",$A$1))+1,LEN(CELL("filename",$A$1)))</f>
        <v>총괄설계내역서</v>
      </c>
    </row>
    <row r="3" spans="1:17" ht="19.5" customHeight="1" x14ac:dyDescent="0.3">
      <c r="A3" s="6" t="s">
        <v>21</v>
      </c>
      <c r="B3" s="6" t="s">
        <v>2</v>
      </c>
      <c r="C3" s="6" t="s">
        <v>3</v>
      </c>
      <c r="D3" s="6" t="s">
        <v>5</v>
      </c>
      <c r="E3" s="6" t="s">
        <v>6</v>
      </c>
      <c r="F3" s="6" t="s">
        <v>7</v>
      </c>
      <c r="G3" s="11" t="s">
        <v>8</v>
      </c>
      <c r="H3" s="13" t="s">
        <v>27</v>
      </c>
      <c r="I3" s="68" t="s">
        <v>72</v>
      </c>
      <c r="J3" s="62"/>
      <c r="K3" s="62"/>
      <c r="L3" s="62"/>
      <c r="M3" s="62"/>
      <c r="N3" s="62"/>
      <c r="O3" s="62"/>
      <c r="P3" s="62"/>
      <c r="Q3" s="2" t="str">
        <f>HYPERLINK("#'〓 목 차 〓'!B2","목차 →")</f>
        <v>목차 →</v>
      </c>
    </row>
    <row r="4" spans="1:17" ht="19.5" customHeight="1" x14ac:dyDescent="0.3">
      <c r="A4" s="8"/>
      <c r="B4" s="8" t="s">
        <v>26</v>
      </c>
      <c r="C4" s="8"/>
      <c r="D4" s="32"/>
      <c r="E4" s="31"/>
      <c r="F4" s="42"/>
      <c r="G4" s="32"/>
      <c r="Q4" s="2" t="str">
        <f ca="1">HYPERLINK("#"&amp;설계내역서!O2&amp;"!A"&amp;ROW(설계내역서!A5),"내역 →")</f>
        <v>내역 →</v>
      </c>
    </row>
    <row r="5" spans="1:17" ht="19.5" customHeight="1" x14ac:dyDescent="0.3">
      <c r="A5" s="8" t="s">
        <v>29</v>
      </c>
      <c r="B5" s="8" t="s">
        <v>30</v>
      </c>
      <c r="C5" s="8"/>
      <c r="D5" s="32"/>
      <c r="E5" s="31"/>
      <c r="F5" s="42"/>
      <c r="G5" s="32"/>
      <c r="Q5" s="2" t="str">
        <f ca="1">HYPERLINK("#"&amp;설계내역서!O2&amp;"!A"&amp;ROW(설계내역서!A6),"내역 →")</f>
        <v>내역 →</v>
      </c>
    </row>
    <row r="6" spans="1:17" ht="19.5" customHeight="1" x14ac:dyDescent="0.3">
      <c r="A6" s="8" t="s">
        <v>31</v>
      </c>
      <c r="B6" s="8" t="s">
        <v>53</v>
      </c>
      <c r="C6" s="8"/>
      <c r="D6" s="32"/>
      <c r="E6" s="31"/>
      <c r="F6" s="42"/>
      <c r="G6" s="32"/>
      <c r="Q6" s="2" t="str">
        <f ca="1">HYPERLINK("#"&amp;설계내역서!O2&amp;"!A"&amp;ROW(설계내역서!A25),"내역 →")</f>
        <v>내역 →</v>
      </c>
    </row>
    <row r="7" spans="1:17" ht="19.5" customHeight="1" x14ac:dyDescent="0.3">
      <c r="A7" s="61" t="s">
        <v>202</v>
      </c>
      <c r="B7" s="8" t="s">
        <v>54</v>
      </c>
      <c r="C7" s="8"/>
      <c r="D7" s="32"/>
      <c r="E7" s="31"/>
      <c r="F7" s="42"/>
      <c r="G7" s="32"/>
      <c r="Q7" s="2" t="str">
        <f ca="1">HYPERLINK("#"&amp;설계내역서!O2&amp;"!A"&amp;ROW(설계내역서!A34),"내역 →")</f>
        <v>내역 →</v>
      </c>
    </row>
    <row r="8" spans="1:17" ht="19.5" customHeight="1" x14ac:dyDescent="0.3">
      <c r="A8" s="61" t="s">
        <v>203</v>
      </c>
      <c r="B8" s="8" t="s">
        <v>58</v>
      </c>
      <c r="C8" s="8"/>
      <c r="D8" s="32"/>
      <c r="E8" s="63"/>
      <c r="F8" s="64"/>
      <c r="G8" s="65"/>
      <c r="H8" s="13" t="s">
        <v>60</v>
      </c>
      <c r="I8" s="43">
        <v>0</v>
      </c>
      <c r="M8" s="43">
        <v>0</v>
      </c>
      <c r="N8" s="43">
        <v>0</v>
      </c>
      <c r="O8" s="43">
        <v>0</v>
      </c>
      <c r="P8" s="43">
        <v>0</v>
      </c>
    </row>
    <row r="9" spans="1:17" ht="19.5" customHeight="1" x14ac:dyDescent="0.3">
      <c r="A9" s="61"/>
      <c r="B9" s="8" t="s">
        <v>61</v>
      </c>
      <c r="C9" s="8"/>
      <c r="D9" s="32"/>
      <c r="E9" s="66" t="str">
        <f>"(나.소  계) x "&amp;ROUND(M9,5)&amp;"%"</f>
        <v>(나.소  계) x 6%</v>
      </c>
      <c r="F9" s="64"/>
      <c r="G9" s="65"/>
      <c r="H9" s="13" t="s">
        <v>62</v>
      </c>
      <c r="I9" s="43">
        <v>0</v>
      </c>
      <c r="M9" s="45">
        <v>6</v>
      </c>
      <c r="N9" s="43">
        <v>0</v>
      </c>
      <c r="O9" s="43">
        <v>0</v>
      </c>
      <c r="P9" s="43">
        <v>0</v>
      </c>
    </row>
    <row r="10" spans="1:17" ht="19.5" customHeight="1" x14ac:dyDescent="0.3">
      <c r="A10" s="61" t="s">
        <v>204</v>
      </c>
      <c r="B10" s="8" t="s">
        <v>58</v>
      </c>
      <c r="C10" s="8"/>
      <c r="D10" s="32"/>
      <c r="E10" s="69"/>
      <c r="F10" s="70"/>
      <c r="G10" s="71"/>
      <c r="H10" s="13" t="s">
        <v>63</v>
      </c>
      <c r="I10" s="43">
        <v>3</v>
      </c>
      <c r="J10" s="34">
        <f>D10</f>
        <v>0</v>
      </c>
      <c r="L10" s="34">
        <f>D10</f>
        <v>0</v>
      </c>
      <c r="M10" s="43">
        <v>0</v>
      </c>
      <c r="N10" s="43">
        <v>0</v>
      </c>
      <c r="O10" s="43">
        <v>0</v>
      </c>
      <c r="P10" s="43">
        <v>0</v>
      </c>
    </row>
    <row r="11" spans="1:17" ht="19.5" customHeight="1" x14ac:dyDescent="0.3">
      <c r="A11" s="61"/>
      <c r="B11" s="8" t="s">
        <v>64</v>
      </c>
      <c r="C11" s="8"/>
      <c r="D11" s="32"/>
      <c r="E11" s="66" t="str">
        <f>"(다.소계 - 재료비) x "&amp;ROUND(M11,5)&amp;"% = "&amp;TEXT(J11,"#,##0")</f>
        <v>(다.소계 - 재료비) x 10% = 0</v>
      </c>
      <c r="F11" s="64"/>
      <c r="G11" s="65"/>
      <c r="H11" s="13" t="s">
        <v>65</v>
      </c>
      <c r="I11" s="44">
        <f>ROUND((J16-ROUNDDOWN(J16,-I10))/1.1,0)</f>
        <v>0</v>
      </c>
      <c r="J11" s="34">
        <f>ROUNDDOWN(((J10)-(F7))*M11/100,0)</f>
        <v>0</v>
      </c>
      <c r="K11" s="34">
        <f>ABS(L16-ROUNDDOWN(J16,-I10))*IF(L16&gt;ROUNDDOWN(J16,-I10),1,-1)</f>
        <v>0</v>
      </c>
      <c r="L11" s="34">
        <f>ROUNDDOWN(((L10)-(F7))*M11/100,0)-I11</f>
        <v>0</v>
      </c>
      <c r="M11" s="45">
        <v>10</v>
      </c>
      <c r="N11" s="43">
        <v>0</v>
      </c>
      <c r="O11" s="43">
        <v>0</v>
      </c>
      <c r="P11" s="43">
        <v>0</v>
      </c>
    </row>
    <row r="12" spans="1:17" ht="19.5" customHeight="1" x14ac:dyDescent="0.3">
      <c r="A12" s="61" t="s">
        <v>205</v>
      </c>
      <c r="B12" s="8" t="s">
        <v>66</v>
      </c>
      <c r="C12" s="8"/>
      <c r="D12" s="32"/>
      <c r="E12" s="63"/>
      <c r="F12" s="64"/>
      <c r="G12" s="65"/>
      <c r="H12" s="13" t="s">
        <v>67</v>
      </c>
      <c r="I12" s="43">
        <v>0</v>
      </c>
      <c r="J12" s="34">
        <f>(J10+J11)</f>
        <v>0</v>
      </c>
      <c r="L12" s="34">
        <f>(L10+L11)</f>
        <v>0</v>
      </c>
      <c r="M12" s="43">
        <v>0</v>
      </c>
      <c r="N12" s="43">
        <v>0</v>
      </c>
      <c r="O12" s="43">
        <v>0</v>
      </c>
      <c r="P12" s="43">
        <v>0</v>
      </c>
    </row>
    <row r="13" spans="1:17" ht="19.5" customHeight="1" x14ac:dyDescent="0.3">
      <c r="A13" s="61" t="s">
        <v>207</v>
      </c>
      <c r="B13" s="8" t="s">
        <v>209</v>
      </c>
      <c r="C13" s="8"/>
      <c r="D13" s="32"/>
      <c r="E13" s="72" t="s">
        <v>200</v>
      </c>
      <c r="F13" s="73"/>
      <c r="G13" s="74"/>
      <c r="H13" s="13"/>
      <c r="I13" s="43"/>
      <c r="J13" s="34"/>
      <c r="L13" s="34"/>
      <c r="M13" s="43"/>
      <c r="N13" s="43"/>
      <c r="O13" s="43"/>
      <c r="P13" s="43"/>
    </row>
    <row r="14" spans="1:17" ht="19.5" customHeight="1" x14ac:dyDescent="0.3">
      <c r="A14" s="61"/>
      <c r="B14" s="8" t="s">
        <v>208</v>
      </c>
      <c r="C14" s="8"/>
      <c r="D14" s="32"/>
      <c r="E14" s="57"/>
      <c r="F14" s="58"/>
      <c r="G14" s="59"/>
      <c r="H14" s="13"/>
      <c r="I14" s="43"/>
      <c r="J14" s="34"/>
      <c r="L14" s="34"/>
      <c r="M14" s="43"/>
      <c r="N14" s="43"/>
      <c r="O14" s="43"/>
      <c r="P14" s="43"/>
    </row>
    <row r="15" spans="1:17" ht="19.5" customHeight="1" x14ac:dyDescent="0.3">
      <c r="A15" s="60" t="s">
        <v>201</v>
      </c>
      <c r="B15" s="8" t="s">
        <v>68</v>
      </c>
      <c r="C15" s="8"/>
      <c r="D15" s="32"/>
      <c r="E15" s="66" t="str">
        <f>"합계 x "&amp;ROUND(M15,5)&amp;"%"</f>
        <v>합계 x 10%</v>
      </c>
      <c r="F15" s="64"/>
      <c r="G15" s="65"/>
      <c r="H15" s="13" t="s">
        <v>69</v>
      </c>
      <c r="I15" s="45">
        <v>0</v>
      </c>
      <c r="J15" s="34">
        <f>ROUNDDOWN((J12)*M15/100,0)+I15</f>
        <v>0</v>
      </c>
      <c r="L15" s="34">
        <f>ROUNDDOWN((L12)*M15/100,0)+I15</f>
        <v>0</v>
      </c>
      <c r="M15" s="45">
        <v>10</v>
      </c>
      <c r="N15" s="43">
        <v>0</v>
      </c>
      <c r="O15" s="43">
        <v>0</v>
      </c>
      <c r="P15" s="43">
        <v>0</v>
      </c>
    </row>
    <row r="16" spans="1:17" ht="19.5" customHeight="1" x14ac:dyDescent="0.3">
      <c r="A16" s="60" t="s">
        <v>206</v>
      </c>
      <c r="B16" s="8" t="s">
        <v>70</v>
      </c>
      <c r="C16" s="8"/>
      <c r="D16" s="32"/>
      <c r="E16" s="63"/>
      <c r="F16" s="64"/>
      <c r="G16" s="65"/>
      <c r="H16" s="13" t="s">
        <v>71</v>
      </c>
      <c r="I16" s="43">
        <v>0</v>
      </c>
      <c r="J16" s="34">
        <f>(J12+J15)</f>
        <v>0</v>
      </c>
      <c r="L16" s="34">
        <f>(L12+L15)</f>
        <v>0</v>
      </c>
      <c r="M16" s="43">
        <v>0</v>
      </c>
      <c r="N16" s="43">
        <v>0</v>
      </c>
      <c r="O16" s="43">
        <v>3</v>
      </c>
      <c r="P16" s="43">
        <v>0</v>
      </c>
    </row>
  </sheetData>
  <mergeCells count="10">
    <mergeCell ref="E12:G12"/>
    <mergeCell ref="E15:G15"/>
    <mergeCell ref="E16:G16"/>
    <mergeCell ref="A1:G1"/>
    <mergeCell ref="I3:P3"/>
    <mergeCell ref="E8:G8"/>
    <mergeCell ref="E9:G9"/>
    <mergeCell ref="E10:G10"/>
    <mergeCell ref="E11:G11"/>
    <mergeCell ref="E13:G13"/>
  </mergeCells>
  <phoneticPr fontId="12" type="noConversion"/>
  <conditionalFormatting sqref="D11">
    <cfRule type="expression" dxfId="3" priority="1" stopIfTrue="1">
      <formula>($I$11+$K$11)&lt;0</formula>
    </cfRule>
  </conditionalFormatting>
  <conditionalFormatting sqref="D16">
    <cfRule type="expression" dxfId="2" priority="2" stopIfTrue="1">
      <formula>"&lt;&gt;ROUNDDOWN($J$14,-$I$10)+$I$14*10^($I$10-1)"</formula>
    </cfRule>
  </conditionalFormatting>
  <hyperlinks>
    <hyperlink ref="H1" r:id="rId1" tooltip="설계예산시스템(STmate w25.07)으로 작성 하였으며,_x000a_엑셀 인쇄품질 600 dpi에 최적화 되어 있습니다._x000a_경영정보(주) http://www.stma.co.kr_x000a_Tel) 070-4350-0040_x000a_Fax) 0505-300-3948" xr:uid="{00000000-0004-0000-0200-000000000000}"/>
    <hyperlink ref="Q1" r:id="rId2" tooltip="설계예산시스템(STmate w25.07)으로 작성 하였으며,_x000a_엑셀 인쇄품질 600 dpi에 최적화 되어 있습니다._x000a_경영정보(주) http://www.stma.co.kr_x000a_Tel) 070-4350-0040_x000a_Fax) 0505-300-3948" xr:uid="{00000000-0004-0000-0200-000001000000}"/>
  </hyperlinks>
  <printOptions horizontalCentered="1"/>
  <pageMargins left="0.78740157480314965" right="0.78740157480314965" top="0.59055118110236215" bottom="0.59055118110236215" header="0" footer="0.39370078740157477"/>
  <pageSetup paperSize="9" scale="91" fitToWidth="0" fitToHeight="0" orientation="landscape" r:id="rId3"/>
  <headerFooter alignWithMargins="0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55"/>
  <sheetViews>
    <sheetView zoomScale="115" zoomScaleNormal="115" workbookViewId="0">
      <pane ySplit="4" topLeftCell="A5" activePane="bottomLeft" state="frozenSplit"/>
      <selection pane="bottomLeft" activeCell="E7" sqref="E7"/>
    </sheetView>
  </sheetViews>
  <sheetFormatPr defaultColWidth="9.125" defaultRowHeight="16.5" x14ac:dyDescent="0.3"/>
  <cols>
    <col min="1" max="1" width="10" style="4" customWidth="1"/>
    <col min="2" max="3" width="24.25" style="4" customWidth="1"/>
    <col min="4" max="4" width="10" style="4" customWidth="1"/>
    <col min="5" max="5" width="5.5" style="4" customWidth="1"/>
    <col min="6" max="6" width="10" style="4" customWidth="1"/>
    <col min="7" max="7" width="11.5" style="4" customWidth="1"/>
    <col min="8" max="8" width="10" style="4" customWidth="1"/>
    <col min="9" max="9" width="11.5" style="4" customWidth="1"/>
    <col min="10" max="10" width="10" style="4" customWidth="1"/>
    <col min="11" max="11" width="11.5" style="4" customWidth="1"/>
    <col min="12" max="12" width="10" style="4" customWidth="1"/>
    <col min="13" max="13" width="11.5" style="4" customWidth="1"/>
    <col min="14" max="14" width="10" style="4" customWidth="1"/>
    <col min="15" max="15" width="9.125" style="12" hidden="1" customWidth="1"/>
    <col min="16" max="28" width="2.125" style="4" customWidth="1"/>
    <col min="29" max="29" width="9.125" style="14" customWidth="1"/>
    <col min="30" max="16384" width="9.125" style="4"/>
  </cols>
  <sheetData>
    <row r="1" spans="1:29" ht="24.95" customHeight="1" x14ac:dyDescent="0.3">
      <c r="A1" s="67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3" t="s">
        <v>13</v>
      </c>
      <c r="AC1" s="15" t="s">
        <v>13</v>
      </c>
    </row>
    <row r="2" spans="1:29" ht="24.95" customHeight="1" x14ac:dyDescent="0.3">
      <c r="A2" s="1" t="s">
        <v>0</v>
      </c>
      <c r="O2" s="16" t="str">
        <f ca="1">MID(CELL("filename",$A$1),FIND("]",CELL("filename",$A$1))+1,LEN(CELL("filename",$A$1)))</f>
        <v>설계내역서</v>
      </c>
    </row>
    <row r="3" spans="1:29" ht="24.95" customHeight="1" x14ac:dyDescent="0.3">
      <c r="A3" s="72" t="s">
        <v>21</v>
      </c>
      <c r="B3" s="72" t="s">
        <v>2</v>
      </c>
      <c r="C3" s="72" t="s">
        <v>3</v>
      </c>
      <c r="D3" s="72" t="s">
        <v>22</v>
      </c>
      <c r="E3" s="72" t="s">
        <v>4</v>
      </c>
      <c r="F3" s="75" t="s">
        <v>5</v>
      </c>
      <c r="G3" s="77"/>
      <c r="H3" s="75" t="s">
        <v>6</v>
      </c>
      <c r="I3" s="77"/>
      <c r="J3" s="75" t="s">
        <v>7</v>
      </c>
      <c r="K3" s="77"/>
      <c r="L3" s="75" t="s">
        <v>8</v>
      </c>
      <c r="M3" s="77"/>
      <c r="N3" s="75" t="s">
        <v>9</v>
      </c>
    </row>
    <row r="4" spans="1:29" ht="24.95" customHeight="1" x14ac:dyDescent="0.3">
      <c r="A4" s="77"/>
      <c r="B4" s="77"/>
      <c r="C4" s="77"/>
      <c r="D4" s="77"/>
      <c r="E4" s="77"/>
      <c r="F4" s="7" t="s">
        <v>15</v>
      </c>
      <c r="G4" s="7" t="s">
        <v>23</v>
      </c>
      <c r="H4" s="7" t="s">
        <v>15</v>
      </c>
      <c r="I4" s="7" t="s">
        <v>23</v>
      </c>
      <c r="J4" s="7" t="s">
        <v>15</v>
      </c>
      <c r="K4" s="7" t="s">
        <v>23</v>
      </c>
      <c r="L4" s="7" t="s">
        <v>15</v>
      </c>
      <c r="M4" s="7" t="s">
        <v>23</v>
      </c>
      <c r="N4" s="76"/>
      <c r="AC4" s="2" t="str">
        <f>HYPERLINK("#'〓 목 차 〓'!B2","목차 →")</f>
        <v>목차 →</v>
      </c>
    </row>
    <row r="5" spans="1:29" ht="24.95" customHeight="1" x14ac:dyDescent="0.3">
      <c r="A5" s="20"/>
      <c r="B5" s="20" t="s">
        <v>26</v>
      </c>
      <c r="C5" s="22"/>
      <c r="D5" s="24"/>
      <c r="E5" s="17"/>
      <c r="F5" s="9"/>
      <c r="G5" s="31"/>
      <c r="H5" s="10"/>
      <c r="I5" s="32"/>
      <c r="J5" s="10"/>
      <c r="K5" s="38"/>
      <c r="L5" s="39"/>
      <c r="M5" s="38"/>
      <c r="N5" s="17"/>
      <c r="O5" s="13" t="str">
        <f>"_x0007_`COD|E6_x0005_`QTY1|1_x0005_`EXI|0_x0005_`ITT|0_x0005_`END|"&amp;ROW(M34)&amp;"_x0005_`"</f>
        <v>_x0007_`COD|E6_x0005_`QTY1|1_x0005_`EXI|0_x0005_`ITT|0_x0005_`END|34_x0005_`</v>
      </c>
      <c r="P5" s="5" t="s">
        <v>28</v>
      </c>
      <c r="Q5" s="5" t="s">
        <v>25</v>
      </c>
    </row>
    <row r="6" spans="1:29" ht="24.95" customHeight="1" x14ac:dyDescent="0.3">
      <c r="A6" s="20" t="s">
        <v>29</v>
      </c>
      <c r="B6" s="20" t="s">
        <v>30</v>
      </c>
      <c r="C6" s="22"/>
      <c r="D6" s="24"/>
      <c r="E6" s="17"/>
      <c r="F6" s="9"/>
      <c r="G6" s="31"/>
      <c r="H6" s="10"/>
      <c r="I6" s="32"/>
      <c r="J6" s="10"/>
      <c r="K6" s="38"/>
      <c r="L6" s="39"/>
      <c r="M6" s="38"/>
      <c r="N6" s="17"/>
      <c r="O6" s="13" t="str">
        <f>"_x0007_`COD|E5_x0005_`QTY1|1_x0005_`EXI|0_x0005_`ITT|0_x0005_`END|"&amp;ROW(M24)&amp;"_x0005_`"</f>
        <v>_x0007_`COD|E5_x0005_`QTY1|1_x0005_`EXI|0_x0005_`ITT|0_x0005_`END|24_x0005_`</v>
      </c>
      <c r="P6" s="5" t="s">
        <v>32</v>
      </c>
      <c r="Q6" s="5" t="s">
        <v>28</v>
      </c>
    </row>
    <row r="7" spans="1:29" ht="24.95" customHeight="1" x14ac:dyDescent="0.3">
      <c r="A7" s="8" t="s">
        <v>33</v>
      </c>
      <c r="B7" s="8" t="s">
        <v>34</v>
      </c>
      <c r="C7" s="23"/>
      <c r="D7" s="24"/>
      <c r="E7" s="17"/>
      <c r="F7" s="9"/>
      <c r="G7" s="31"/>
      <c r="H7" s="10"/>
      <c r="I7" s="32"/>
      <c r="J7" s="10"/>
      <c r="K7" s="38"/>
      <c r="L7" s="39"/>
      <c r="M7" s="38"/>
      <c r="N7" s="17"/>
      <c r="O7" s="13" t="str">
        <f>"_x0007_`COD|E4_x0005_`QTY1|1_x0005_`EXI|0_x0005_`ITT|0_x0005_`END|"&amp;ROW(M15)&amp;"_x0005_`"</f>
        <v>_x0007_`COD|E4_x0005_`QTY1|1_x0005_`EXI|0_x0005_`ITT|0_x0005_`END|15_x0005_`</v>
      </c>
      <c r="P7" s="5" t="s">
        <v>36</v>
      </c>
      <c r="Q7" s="5" t="s">
        <v>32</v>
      </c>
    </row>
    <row r="8" spans="1:29" ht="24.95" customHeight="1" x14ac:dyDescent="0.3">
      <c r="A8" s="8" t="s">
        <v>37</v>
      </c>
      <c r="B8" s="8" t="s">
        <v>38</v>
      </c>
      <c r="C8" s="23"/>
      <c r="D8" s="24"/>
      <c r="E8" s="17"/>
      <c r="F8" s="9"/>
      <c r="G8" s="31"/>
      <c r="H8" s="10"/>
      <c r="I8" s="32"/>
      <c r="J8" s="10"/>
      <c r="K8" s="38"/>
      <c r="L8" s="39"/>
      <c r="M8" s="38"/>
      <c r="N8" s="17"/>
      <c r="O8" s="13" t="str">
        <f>"_x0007_`COD|E3_x0005_`QTY1|1_x0005_`EXI|0_x0005_`ITT|0_x0005_`END|"&amp;ROW(M11)&amp;"_x0005_`"</f>
        <v>_x0007_`COD|E3_x0005_`QTY1|1_x0005_`EXI|0_x0005_`ITT|0_x0005_`END|11_x0005_`</v>
      </c>
      <c r="P8" s="5" t="s">
        <v>41</v>
      </c>
      <c r="Q8" s="5" t="s">
        <v>36</v>
      </c>
    </row>
    <row r="9" spans="1:29" ht="24.95" customHeight="1" x14ac:dyDescent="0.3">
      <c r="A9" s="8"/>
      <c r="B9" s="8" t="s">
        <v>10</v>
      </c>
      <c r="C9" s="23" t="s">
        <v>11</v>
      </c>
      <c r="D9" s="25">
        <v>9066</v>
      </c>
      <c r="E9" s="17" t="s">
        <v>12</v>
      </c>
      <c r="F9" s="28"/>
      <c r="G9" s="32"/>
      <c r="H9" s="35"/>
      <c r="I9" s="10"/>
      <c r="J9" s="37"/>
      <c r="K9" s="10"/>
      <c r="L9" s="40"/>
      <c r="M9" s="39"/>
      <c r="N9" s="17" t="s">
        <v>43</v>
      </c>
      <c r="O9" s="13" t="s">
        <v>42</v>
      </c>
      <c r="P9" s="5" t="s">
        <v>40</v>
      </c>
      <c r="Q9" s="5" t="s">
        <v>41</v>
      </c>
      <c r="R9" s="5" t="s">
        <v>39</v>
      </c>
      <c r="AC9" s="2" t="e">
        <f>HYPERLINK("#"&amp;#REF!&amp;"!A"&amp;ROW(#REF!),"B02888 →")</f>
        <v>#REF!</v>
      </c>
    </row>
    <row r="10" spans="1:29" ht="24.95" customHeight="1" x14ac:dyDescent="0.3">
      <c r="A10" s="8"/>
      <c r="B10" s="8" t="s">
        <v>17</v>
      </c>
      <c r="C10" s="23" t="s">
        <v>18</v>
      </c>
      <c r="D10" s="25">
        <v>9066</v>
      </c>
      <c r="E10" s="17" t="s">
        <v>19</v>
      </c>
      <c r="F10" s="28"/>
      <c r="G10" s="32"/>
      <c r="H10" s="35"/>
      <c r="I10" s="10"/>
      <c r="J10" s="37"/>
      <c r="K10" s="10"/>
      <c r="L10" s="40"/>
      <c r="M10" s="39"/>
      <c r="N10" s="17" t="s">
        <v>46</v>
      </c>
      <c r="O10" s="13" t="s">
        <v>45</v>
      </c>
      <c r="P10" s="5" t="s">
        <v>44</v>
      </c>
      <c r="Q10" s="5" t="s">
        <v>41</v>
      </c>
      <c r="R10" s="5" t="s">
        <v>39</v>
      </c>
      <c r="AC10" s="2" t="e">
        <f>HYPERLINK("#"&amp;#REF!&amp;"!A"&amp;ROW(#REF!),"W00300 →")</f>
        <v>#REF!</v>
      </c>
    </row>
    <row r="11" spans="1:29" ht="24.95" customHeight="1" x14ac:dyDescent="0.3">
      <c r="A11" s="8"/>
      <c r="B11" s="8"/>
      <c r="C11" s="23"/>
      <c r="D11" s="24"/>
      <c r="E11" s="17"/>
      <c r="F11" s="9"/>
      <c r="G11" s="33"/>
      <c r="H11" s="36"/>
      <c r="I11" s="36"/>
      <c r="J11" s="36"/>
      <c r="K11" s="36"/>
      <c r="L11" s="36"/>
      <c r="M11" s="41"/>
      <c r="N11" s="17"/>
      <c r="O11" s="13" t="s">
        <v>47</v>
      </c>
      <c r="P11" s="5" t="s">
        <v>35</v>
      </c>
      <c r="Q11" s="5" t="s">
        <v>36</v>
      </c>
    </row>
    <row r="12" spans="1:29" ht="24.95" customHeight="1" x14ac:dyDescent="0.3">
      <c r="A12" s="8" t="s">
        <v>50</v>
      </c>
      <c r="B12" s="8" t="s">
        <v>51</v>
      </c>
      <c r="C12" s="23"/>
      <c r="D12" s="24"/>
      <c r="E12" s="17"/>
      <c r="F12" s="9"/>
      <c r="G12" s="31"/>
      <c r="H12" s="10"/>
      <c r="I12" s="32"/>
      <c r="J12" s="10"/>
      <c r="K12" s="38"/>
      <c r="L12" s="39"/>
      <c r="M12" s="38"/>
      <c r="N12" s="17"/>
      <c r="O12" s="13" t="str">
        <f>"_x0007_`COD|E3_x0005_`QTY1|1_x0005_`EXI|0_x0005_`ITT|0_x0005_`END|"&amp;ROW(M15)&amp;"_x0005_`"</f>
        <v>_x0007_`COD|E3_x0005_`QTY1|1_x0005_`EXI|0_x0005_`ITT|0_x0005_`END|15_x0005_`</v>
      </c>
      <c r="P12" s="5" t="s">
        <v>41</v>
      </c>
      <c r="Q12" s="5" t="s">
        <v>36</v>
      </c>
    </row>
    <row r="13" spans="1:29" ht="24.95" customHeight="1" x14ac:dyDescent="0.3">
      <c r="A13" s="8"/>
      <c r="B13" s="8" t="s">
        <v>10</v>
      </c>
      <c r="C13" s="23" t="s">
        <v>11</v>
      </c>
      <c r="D13" s="25">
        <v>454</v>
      </c>
      <c r="E13" s="17" t="s">
        <v>12</v>
      </c>
      <c r="F13" s="28"/>
      <c r="G13" s="32"/>
      <c r="H13" s="35"/>
      <c r="I13" s="10"/>
      <c r="J13" s="37"/>
      <c r="K13" s="10"/>
      <c r="L13" s="40"/>
      <c r="M13" s="39"/>
      <c r="N13" s="17" t="s">
        <v>43</v>
      </c>
      <c r="O13" s="13" t="s">
        <v>42</v>
      </c>
      <c r="P13" s="5" t="s">
        <v>40</v>
      </c>
      <c r="Q13" s="5" t="s">
        <v>41</v>
      </c>
      <c r="R13" s="5" t="s">
        <v>39</v>
      </c>
      <c r="AC13" s="2" t="e">
        <f>HYPERLINK("#"&amp;#REF!&amp;"!A"&amp;ROW(#REF!),"B02888 →")</f>
        <v>#REF!</v>
      </c>
    </row>
    <row r="14" spans="1:29" ht="24.95" customHeight="1" x14ac:dyDescent="0.3">
      <c r="A14" s="8"/>
      <c r="B14" s="8" t="s">
        <v>17</v>
      </c>
      <c r="C14" s="23" t="s">
        <v>18</v>
      </c>
      <c r="D14" s="25">
        <v>454</v>
      </c>
      <c r="E14" s="17" t="s">
        <v>19</v>
      </c>
      <c r="F14" s="28"/>
      <c r="G14" s="32"/>
      <c r="H14" s="35"/>
      <c r="I14" s="10"/>
      <c r="J14" s="37"/>
      <c r="K14" s="10"/>
      <c r="L14" s="40"/>
      <c r="M14" s="39"/>
      <c r="N14" s="17" t="s">
        <v>46</v>
      </c>
      <c r="O14" s="13" t="s">
        <v>45</v>
      </c>
      <c r="P14" s="5" t="s">
        <v>44</v>
      </c>
      <c r="Q14" s="5" t="s">
        <v>41</v>
      </c>
      <c r="R14" s="5" t="s">
        <v>39</v>
      </c>
      <c r="AC14" s="2" t="e">
        <f>HYPERLINK("#"&amp;#REF!&amp;"!A"&amp;ROW(#REF!),"W00300 →")</f>
        <v>#REF!</v>
      </c>
    </row>
    <row r="15" spans="1:29" ht="24.95" customHeight="1" x14ac:dyDescent="0.3">
      <c r="A15" s="8"/>
      <c r="B15" s="8"/>
      <c r="C15" s="23"/>
      <c r="D15" s="24"/>
      <c r="E15" s="17"/>
      <c r="F15" s="9"/>
      <c r="G15" s="33"/>
      <c r="H15" s="36"/>
      <c r="I15" s="36"/>
      <c r="J15" s="36"/>
      <c r="K15" s="36"/>
      <c r="L15" s="36"/>
      <c r="M15" s="41"/>
      <c r="N15" s="17"/>
      <c r="O15" s="13" t="s">
        <v>47</v>
      </c>
      <c r="P15" s="5" t="s">
        <v>35</v>
      </c>
      <c r="Q15" s="5" t="s">
        <v>32</v>
      </c>
    </row>
    <row r="16" spans="1:29" ht="24.95" customHeight="1" x14ac:dyDescent="0.3">
      <c r="A16" s="8" t="s">
        <v>48</v>
      </c>
      <c r="B16" s="8" t="s">
        <v>52</v>
      </c>
      <c r="C16" s="23"/>
      <c r="D16" s="24"/>
      <c r="E16" s="17"/>
      <c r="F16" s="9"/>
      <c r="G16" s="31"/>
      <c r="H16" s="10"/>
      <c r="I16" s="32"/>
      <c r="J16" s="10"/>
      <c r="K16" s="38"/>
      <c r="L16" s="39"/>
      <c r="M16" s="38"/>
      <c r="N16" s="17"/>
      <c r="O16" s="13" t="str">
        <f>"_x0007_`COD|E4_x0005_`QTY1|1_x0005_`EXI|0_x0005_`ITT|0_x0005_`END|"&amp;ROW(M24)&amp;"_x0005_`"</f>
        <v>_x0007_`COD|E4_x0005_`QTY1|1_x0005_`EXI|0_x0005_`ITT|0_x0005_`END|24_x0005_`</v>
      </c>
      <c r="P16" s="5" t="s">
        <v>36</v>
      </c>
      <c r="Q16" s="5" t="s">
        <v>32</v>
      </c>
    </row>
    <row r="17" spans="1:29" ht="24.95" customHeight="1" x14ac:dyDescent="0.3">
      <c r="A17" s="8" t="s">
        <v>55</v>
      </c>
      <c r="B17" s="8" t="s">
        <v>38</v>
      </c>
      <c r="C17" s="23"/>
      <c r="D17" s="24"/>
      <c r="E17" s="17"/>
      <c r="F17" s="9"/>
      <c r="G17" s="31"/>
      <c r="H17" s="10"/>
      <c r="I17" s="32"/>
      <c r="J17" s="10"/>
      <c r="K17" s="38"/>
      <c r="L17" s="39"/>
      <c r="M17" s="38"/>
      <c r="N17" s="17"/>
      <c r="O17" s="13" t="str">
        <f>"_x0007_`COD|E3_x0005_`QTY1|1_x0005_`EXI|0_x0005_`ITT|0_x0005_`END|"&amp;ROW(M20)&amp;"_x0005_`"</f>
        <v>_x0007_`COD|E3_x0005_`QTY1|1_x0005_`EXI|0_x0005_`ITT|0_x0005_`END|20_x0005_`</v>
      </c>
      <c r="P17" s="5" t="s">
        <v>41</v>
      </c>
      <c r="Q17" s="5" t="s">
        <v>36</v>
      </c>
    </row>
    <row r="18" spans="1:29" ht="24.95" customHeight="1" x14ac:dyDescent="0.3">
      <c r="A18" s="8"/>
      <c r="B18" s="8" t="s">
        <v>10</v>
      </c>
      <c r="C18" s="23" t="s">
        <v>11</v>
      </c>
      <c r="D18" s="25">
        <v>3448</v>
      </c>
      <c r="E18" s="17" t="s">
        <v>12</v>
      </c>
      <c r="F18" s="28"/>
      <c r="G18" s="32"/>
      <c r="H18" s="35"/>
      <c r="I18" s="10"/>
      <c r="J18" s="37"/>
      <c r="K18" s="10"/>
      <c r="L18" s="40"/>
      <c r="M18" s="39"/>
      <c r="N18" s="17" t="s">
        <v>43</v>
      </c>
      <c r="O18" s="13" t="s">
        <v>42</v>
      </c>
      <c r="P18" s="5" t="s">
        <v>40</v>
      </c>
      <c r="Q18" s="5" t="s">
        <v>41</v>
      </c>
      <c r="R18" s="5" t="s">
        <v>39</v>
      </c>
      <c r="AC18" s="2" t="e">
        <f>HYPERLINK("#"&amp;#REF!&amp;"!A"&amp;ROW(#REF!),"B02888 →")</f>
        <v>#REF!</v>
      </c>
    </row>
    <row r="19" spans="1:29" ht="24.95" customHeight="1" x14ac:dyDescent="0.3">
      <c r="A19" s="8"/>
      <c r="B19" s="8" t="s">
        <v>17</v>
      </c>
      <c r="C19" s="23" t="s">
        <v>18</v>
      </c>
      <c r="D19" s="25">
        <v>3448</v>
      </c>
      <c r="E19" s="17" t="s">
        <v>19</v>
      </c>
      <c r="F19" s="28"/>
      <c r="G19" s="32"/>
      <c r="H19" s="35"/>
      <c r="I19" s="10"/>
      <c r="J19" s="37"/>
      <c r="K19" s="10"/>
      <c r="L19" s="40"/>
      <c r="M19" s="39"/>
      <c r="N19" s="17" t="s">
        <v>46</v>
      </c>
      <c r="O19" s="13" t="s">
        <v>45</v>
      </c>
      <c r="P19" s="5" t="s">
        <v>44</v>
      </c>
      <c r="Q19" s="5" t="s">
        <v>41</v>
      </c>
      <c r="R19" s="5" t="s">
        <v>39</v>
      </c>
      <c r="AC19" s="2" t="e">
        <f>HYPERLINK("#"&amp;#REF!&amp;"!A"&amp;ROW(#REF!),"W00300 →")</f>
        <v>#REF!</v>
      </c>
    </row>
    <row r="20" spans="1:29" ht="24.95" customHeight="1" x14ac:dyDescent="0.3">
      <c r="A20" s="8"/>
      <c r="B20" s="8"/>
      <c r="C20" s="23"/>
      <c r="D20" s="24"/>
      <c r="E20" s="17"/>
      <c r="F20" s="9"/>
      <c r="G20" s="33"/>
      <c r="H20" s="36"/>
      <c r="I20" s="36"/>
      <c r="J20" s="36"/>
      <c r="K20" s="36"/>
      <c r="L20" s="36"/>
      <c r="M20" s="41"/>
      <c r="N20" s="17"/>
      <c r="O20" s="13" t="s">
        <v>47</v>
      </c>
      <c r="P20" s="5" t="s">
        <v>35</v>
      </c>
      <c r="Q20" s="5" t="s">
        <v>36</v>
      </c>
    </row>
    <row r="21" spans="1:29" ht="24.95" customHeight="1" x14ac:dyDescent="0.3">
      <c r="A21" s="8" t="s">
        <v>56</v>
      </c>
      <c r="B21" s="8" t="s">
        <v>51</v>
      </c>
      <c r="C21" s="23"/>
      <c r="D21" s="24"/>
      <c r="E21" s="17"/>
      <c r="F21" s="9"/>
      <c r="G21" s="31"/>
      <c r="H21" s="10"/>
      <c r="I21" s="32"/>
      <c r="J21" s="10"/>
      <c r="K21" s="38"/>
      <c r="L21" s="39"/>
      <c r="M21" s="38"/>
      <c r="N21" s="17"/>
      <c r="O21" s="13" t="str">
        <f>"_x0007_`COD|E3_x0005_`QTY1|1_x0005_`EXI|0_x0005_`ITT|0_x0005_`END|"&amp;ROW(M24)&amp;"_x0005_`"</f>
        <v>_x0007_`COD|E3_x0005_`QTY1|1_x0005_`EXI|0_x0005_`ITT|0_x0005_`END|24_x0005_`</v>
      </c>
      <c r="P21" s="5" t="s">
        <v>41</v>
      </c>
      <c r="Q21" s="5" t="s">
        <v>36</v>
      </c>
    </row>
    <row r="22" spans="1:29" ht="24.95" customHeight="1" x14ac:dyDescent="0.3">
      <c r="A22" s="8"/>
      <c r="B22" s="8" t="s">
        <v>10</v>
      </c>
      <c r="C22" s="23" t="s">
        <v>11</v>
      </c>
      <c r="D22" s="25">
        <v>173</v>
      </c>
      <c r="E22" s="17" t="s">
        <v>12</v>
      </c>
      <c r="F22" s="28"/>
      <c r="G22" s="32"/>
      <c r="H22" s="35"/>
      <c r="I22" s="10"/>
      <c r="J22" s="37"/>
      <c r="K22" s="10"/>
      <c r="L22" s="40"/>
      <c r="M22" s="39"/>
      <c r="N22" s="17" t="s">
        <v>43</v>
      </c>
      <c r="O22" s="13" t="s">
        <v>42</v>
      </c>
      <c r="P22" s="5" t="s">
        <v>40</v>
      </c>
      <c r="Q22" s="5" t="s">
        <v>41</v>
      </c>
      <c r="R22" s="5" t="s">
        <v>39</v>
      </c>
      <c r="AC22" s="2" t="e">
        <f>HYPERLINK("#"&amp;#REF!&amp;"!A"&amp;ROW(#REF!),"B02888 →")</f>
        <v>#REF!</v>
      </c>
    </row>
    <row r="23" spans="1:29" ht="24.95" customHeight="1" x14ac:dyDescent="0.3">
      <c r="A23" s="8"/>
      <c r="B23" s="8" t="s">
        <v>17</v>
      </c>
      <c r="C23" s="23" t="s">
        <v>18</v>
      </c>
      <c r="D23" s="25">
        <v>173</v>
      </c>
      <c r="E23" s="17" t="s">
        <v>19</v>
      </c>
      <c r="F23" s="28"/>
      <c r="G23" s="32"/>
      <c r="H23" s="35"/>
      <c r="I23" s="10"/>
      <c r="J23" s="37"/>
      <c r="K23" s="10"/>
      <c r="L23" s="40"/>
      <c r="M23" s="39"/>
      <c r="N23" s="17" t="s">
        <v>46</v>
      </c>
      <c r="O23" s="13" t="s">
        <v>45</v>
      </c>
      <c r="P23" s="5" t="s">
        <v>44</v>
      </c>
      <c r="Q23" s="5" t="s">
        <v>41</v>
      </c>
      <c r="R23" s="5" t="s">
        <v>39</v>
      </c>
      <c r="AC23" s="2" t="e">
        <f>HYPERLINK("#"&amp;#REF!&amp;"!A"&amp;ROW(#REF!),"W00300 →")</f>
        <v>#REF!</v>
      </c>
    </row>
    <row r="24" spans="1:29" ht="24.95" customHeight="1" x14ac:dyDescent="0.3">
      <c r="A24" s="8"/>
      <c r="B24" s="8"/>
      <c r="C24" s="23"/>
      <c r="D24" s="24"/>
      <c r="E24" s="17"/>
      <c r="F24" s="9"/>
      <c r="G24" s="33"/>
      <c r="H24" s="36"/>
      <c r="I24" s="36"/>
      <c r="J24" s="36"/>
      <c r="K24" s="36"/>
      <c r="L24" s="36"/>
      <c r="M24" s="41"/>
      <c r="N24" s="17"/>
      <c r="O24" s="13" t="s">
        <v>47</v>
      </c>
      <c r="P24" s="5" t="s">
        <v>35</v>
      </c>
      <c r="Q24" s="5" t="s">
        <v>28</v>
      </c>
    </row>
    <row r="25" spans="1:29" ht="24.95" customHeight="1" x14ac:dyDescent="0.3">
      <c r="A25" s="20" t="s">
        <v>31</v>
      </c>
      <c r="B25" s="20" t="s">
        <v>53</v>
      </c>
      <c r="C25" s="22"/>
      <c r="D25" s="24"/>
      <c r="E25" s="17"/>
      <c r="F25" s="9"/>
      <c r="G25" s="31"/>
      <c r="H25" s="10"/>
      <c r="I25" s="32"/>
      <c r="J25" s="10"/>
      <c r="K25" s="38"/>
      <c r="L25" s="39"/>
      <c r="M25" s="38"/>
      <c r="N25" s="17"/>
      <c r="O25" s="13" t="str">
        <f>"_x0007_`COD|E5_x0005_`QTY1|1_x0005_`EXI|0_x0005_`ITT|0_x0005_`END|"&amp;ROW(M34)&amp;"_x0005_`"</f>
        <v>_x0007_`COD|E5_x0005_`QTY1|1_x0005_`EXI|0_x0005_`ITT|0_x0005_`END|34_x0005_`</v>
      </c>
      <c r="P25" s="5" t="s">
        <v>32</v>
      </c>
      <c r="Q25" s="5" t="s">
        <v>28</v>
      </c>
    </row>
    <row r="26" spans="1:29" ht="24.95" customHeight="1" x14ac:dyDescent="0.3">
      <c r="A26" s="8" t="s">
        <v>33</v>
      </c>
      <c r="B26" s="8" t="s">
        <v>57</v>
      </c>
      <c r="C26" s="23"/>
      <c r="D26" s="24"/>
      <c r="E26" s="17"/>
      <c r="F26" s="9"/>
      <c r="G26" s="31"/>
      <c r="H26" s="10"/>
      <c r="I26" s="32"/>
      <c r="J26" s="10"/>
      <c r="K26" s="38"/>
      <c r="L26" s="39"/>
      <c r="M26" s="38"/>
      <c r="N26" s="17"/>
      <c r="O26" s="13" t="str">
        <f>"_x0007_`COD|E4_x0005_`QTY1|1_x0005_`EXI|0_x0005_`ITT|0_x0005_`END|"&amp;ROW(M34)&amp;"_x0005_`"</f>
        <v>_x0007_`COD|E4_x0005_`QTY1|1_x0005_`EXI|0_x0005_`ITT|0_x0005_`END|34_x0005_`</v>
      </c>
      <c r="P26" s="5" t="s">
        <v>36</v>
      </c>
      <c r="Q26" s="5" t="s">
        <v>32</v>
      </c>
    </row>
    <row r="27" spans="1:29" ht="24.95" customHeight="1" x14ac:dyDescent="0.3">
      <c r="A27" s="8" t="s">
        <v>37</v>
      </c>
      <c r="B27" s="8" t="s">
        <v>38</v>
      </c>
      <c r="C27" s="23"/>
      <c r="D27" s="24"/>
      <c r="E27" s="17"/>
      <c r="F27" s="9"/>
      <c r="G27" s="31"/>
      <c r="H27" s="10"/>
      <c r="I27" s="32"/>
      <c r="J27" s="10"/>
      <c r="K27" s="38"/>
      <c r="L27" s="39"/>
      <c r="M27" s="38"/>
      <c r="N27" s="17"/>
      <c r="O27" s="13" t="str">
        <f>"_x0007_`COD|E3_x0005_`QTY1|1_x0005_`EXI|0_x0005_`ITT|0_x0005_`END|"&amp;ROW(M30)&amp;"_x0005_`"</f>
        <v>_x0007_`COD|E3_x0005_`QTY1|1_x0005_`EXI|0_x0005_`ITT|0_x0005_`END|30_x0005_`</v>
      </c>
      <c r="P27" s="5" t="s">
        <v>41</v>
      </c>
      <c r="Q27" s="5" t="s">
        <v>36</v>
      </c>
    </row>
    <row r="28" spans="1:29" ht="24.95" customHeight="1" x14ac:dyDescent="0.3">
      <c r="A28" s="8"/>
      <c r="B28" s="8" t="s">
        <v>10</v>
      </c>
      <c r="C28" s="23" t="s">
        <v>11</v>
      </c>
      <c r="D28" s="25">
        <v>9661</v>
      </c>
      <c r="E28" s="17" t="s">
        <v>12</v>
      </c>
      <c r="F28" s="28"/>
      <c r="G28" s="32"/>
      <c r="H28" s="35"/>
      <c r="I28" s="10"/>
      <c r="J28" s="37"/>
      <c r="K28" s="10"/>
      <c r="L28" s="40"/>
      <c r="M28" s="39"/>
      <c r="N28" s="17" t="s">
        <v>43</v>
      </c>
      <c r="O28" s="13" t="s">
        <v>42</v>
      </c>
      <c r="P28" s="5" t="s">
        <v>40</v>
      </c>
      <c r="Q28" s="5" t="s">
        <v>41</v>
      </c>
      <c r="R28" s="5" t="s">
        <v>39</v>
      </c>
      <c r="AC28" s="2" t="e">
        <f>HYPERLINK("#"&amp;#REF!&amp;"!A"&amp;ROW(#REF!),"B02888 →")</f>
        <v>#REF!</v>
      </c>
    </row>
    <row r="29" spans="1:29" ht="24.95" customHeight="1" x14ac:dyDescent="0.3">
      <c r="A29" s="8"/>
      <c r="B29" s="8" t="s">
        <v>17</v>
      </c>
      <c r="C29" s="23" t="s">
        <v>18</v>
      </c>
      <c r="D29" s="25">
        <v>9661</v>
      </c>
      <c r="E29" s="17" t="s">
        <v>19</v>
      </c>
      <c r="F29" s="28"/>
      <c r="G29" s="32"/>
      <c r="H29" s="35"/>
      <c r="I29" s="10"/>
      <c r="J29" s="37"/>
      <c r="K29" s="10"/>
      <c r="L29" s="40"/>
      <c r="M29" s="39"/>
      <c r="N29" s="17" t="s">
        <v>46</v>
      </c>
      <c r="O29" s="13" t="s">
        <v>45</v>
      </c>
      <c r="P29" s="5" t="s">
        <v>44</v>
      </c>
      <c r="Q29" s="5" t="s">
        <v>41</v>
      </c>
      <c r="R29" s="5" t="s">
        <v>39</v>
      </c>
      <c r="AC29" s="2" t="e">
        <f>HYPERLINK("#"&amp;#REF!&amp;"!A"&amp;ROW(#REF!),"W00300 →")</f>
        <v>#REF!</v>
      </c>
    </row>
    <row r="30" spans="1:29" ht="24.95" customHeight="1" x14ac:dyDescent="0.3">
      <c r="A30" s="8"/>
      <c r="B30" s="8"/>
      <c r="C30" s="23"/>
      <c r="D30" s="24"/>
      <c r="E30" s="17"/>
      <c r="F30" s="9"/>
      <c r="G30" s="33"/>
      <c r="H30" s="36"/>
      <c r="I30" s="36"/>
      <c r="J30" s="36"/>
      <c r="K30" s="36"/>
      <c r="L30" s="36"/>
      <c r="M30" s="41"/>
      <c r="N30" s="17"/>
      <c r="O30" s="13" t="s">
        <v>47</v>
      </c>
      <c r="P30" s="5" t="s">
        <v>35</v>
      </c>
      <c r="Q30" s="5" t="s">
        <v>36</v>
      </c>
    </row>
    <row r="31" spans="1:29" ht="24.95" customHeight="1" x14ac:dyDescent="0.3">
      <c r="A31" s="8" t="s">
        <v>59</v>
      </c>
      <c r="B31" s="8" t="s">
        <v>51</v>
      </c>
      <c r="C31" s="23"/>
      <c r="D31" s="24"/>
      <c r="E31" s="17"/>
      <c r="F31" s="9"/>
      <c r="G31" s="31"/>
      <c r="H31" s="10"/>
      <c r="I31" s="32"/>
      <c r="J31" s="10"/>
      <c r="K31" s="38"/>
      <c r="L31" s="39"/>
      <c r="M31" s="38"/>
      <c r="N31" s="17"/>
      <c r="O31" s="13" t="str">
        <f>"_x0007_`COD|E3_x0005_`QTY1|1_x0005_`EXI|0_x0005_`ITT|0_x0005_`END|"&amp;ROW(M34)&amp;"_x0005_`"</f>
        <v>_x0007_`COD|E3_x0005_`QTY1|1_x0005_`EXI|0_x0005_`ITT|0_x0005_`END|34_x0005_`</v>
      </c>
      <c r="P31" s="5" t="s">
        <v>41</v>
      </c>
      <c r="Q31" s="5" t="s">
        <v>36</v>
      </c>
    </row>
    <row r="32" spans="1:29" ht="24.95" customHeight="1" x14ac:dyDescent="0.3">
      <c r="A32" s="8"/>
      <c r="B32" s="8" t="s">
        <v>10</v>
      </c>
      <c r="C32" s="23" t="s">
        <v>11</v>
      </c>
      <c r="D32" s="25">
        <v>483</v>
      </c>
      <c r="E32" s="17" t="s">
        <v>12</v>
      </c>
      <c r="F32" s="28"/>
      <c r="G32" s="32"/>
      <c r="H32" s="35"/>
      <c r="I32" s="10"/>
      <c r="J32" s="37"/>
      <c r="K32" s="10"/>
      <c r="L32" s="40"/>
      <c r="M32" s="39"/>
      <c r="N32" s="17" t="s">
        <v>43</v>
      </c>
      <c r="O32" s="13" t="s">
        <v>42</v>
      </c>
      <c r="P32" s="5" t="s">
        <v>40</v>
      </c>
      <c r="Q32" s="5" t="s">
        <v>41</v>
      </c>
      <c r="R32" s="5" t="s">
        <v>39</v>
      </c>
      <c r="AC32" s="2" t="e">
        <f>HYPERLINK("#"&amp;#REF!&amp;"!A"&amp;ROW(#REF!),"B02888 →")</f>
        <v>#REF!</v>
      </c>
    </row>
    <row r="33" spans="1:29" ht="24.95" customHeight="1" x14ac:dyDescent="0.3">
      <c r="A33" s="8"/>
      <c r="B33" s="8" t="s">
        <v>17</v>
      </c>
      <c r="C33" s="23" t="s">
        <v>18</v>
      </c>
      <c r="D33" s="25">
        <v>483</v>
      </c>
      <c r="E33" s="17" t="s">
        <v>19</v>
      </c>
      <c r="F33" s="28"/>
      <c r="G33" s="32"/>
      <c r="H33" s="35"/>
      <c r="I33" s="10"/>
      <c r="J33" s="37"/>
      <c r="K33" s="10"/>
      <c r="L33" s="40"/>
      <c r="M33" s="39"/>
      <c r="N33" s="17" t="s">
        <v>46</v>
      </c>
      <c r="O33" s="13" t="s">
        <v>45</v>
      </c>
      <c r="P33" s="5" t="s">
        <v>44</v>
      </c>
      <c r="Q33" s="5" t="s">
        <v>41</v>
      </c>
      <c r="R33" s="5" t="s">
        <v>39</v>
      </c>
      <c r="AC33" s="2" t="e">
        <f>HYPERLINK("#"&amp;#REF!&amp;"!A"&amp;ROW(#REF!),"W00300 →")</f>
        <v>#REF!</v>
      </c>
    </row>
    <row r="34" spans="1:29" hidden="1" x14ac:dyDescent="0.3">
      <c r="B34" s="5" t="s">
        <v>24</v>
      </c>
      <c r="G34" s="34">
        <f>SUMIF(Q5:Q33,"E10_1",G5:G33)</f>
        <v>0</v>
      </c>
      <c r="I34" s="34">
        <f>SUMIF(Q5:Q33,"E10_1",I5:I33)</f>
        <v>0</v>
      </c>
      <c r="K34" s="34">
        <f>SUMIF(Q5:Q33,"E10_1",K5:K33)</f>
        <v>0</v>
      </c>
      <c r="M34" s="34">
        <f>SUMIF(Q5:Q33,"E10_1",M5:M33)</f>
        <v>0</v>
      </c>
    </row>
    <row r="35" spans="1:29" ht="24.95" customHeight="1" x14ac:dyDescent="0.3">
      <c r="A35" s="21"/>
      <c r="B35" s="21"/>
      <c r="C35" s="21"/>
      <c r="D35" s="26"/>
      <c r="E35" s="18"/>
      <c r="F35" s="29"/>
      <c r="G35" s="29"/>
      <c r="H35" s="29"/>
      <c r="I35" s="29"/>
      <c r="J35" s="29"/>
      <c r="K35" s="29"/>
      <c r="L35" s="29"/>
      <c r="M35" s="29"/>
      <c r="N35" s="11"/>
    </row>
    <row r="36" spans="1:29" ht="24.95" customHeight="1" x14ac:dyDescent="0.3">
      <c r="A36" s="8"/>
      <c r="B36" s="8"/>
      <c r="C36" s="8"/>
      <c r="D36" s="27"/>
      <c r="E36" s="19"/>
      <c r="F36" s="30"/>
      <c r="G36" s="30"/>
      <c r="H36" s="30"/>
      <c r="I36" s="30"/>
      <c r="J36" s="30"/>
      <c r="K36" s="30"/>
      <c r="L36" s="30"/>
      <c r="M36" s="30"/>
      <c r="N36" s="17"/>
    </row>
    <row r="37" spans="1:29" ht="24.95" customHeight="1" x14ac:dyDescent="0.3">
      <c r="A37" s="8"/>
      <c r="B37" s="8"/>
      <c r="C37" s="8"/>
      <c r="D37" s="27"/>
      <c r="E37" s="19"/>
      <c r="F37" s="30"/>
      <c r="G37" s="30"/>
      <c r="H37" s="30"/>
      <c r="I37" s="30"/>
      <c r="J37" s="30"/>
      <c r="K37" s="30"/>
      <c r="L37" s="30"/>
      <c r="M37" s="30"/>
      <c r="N37" s="17"/>
    </row>
    <row r="38" spans="1:29" ht="24.95" customHeight="1" x14ac:dyDescent="0.3">
      <c r="A38" s="8"/>
      <c r="B38" s="8"/>
      <c r="C38" s="8"/>
      <c r="D38" s="27"/>
      <c r="E38" s="19"/>
      <c r="F38" s="30"/>
      <c r="G38" s="30"/>
      <c r="H38" s="30"/>
      <c r="I38" s="30"/>
      <c r="J38" s="30"/>
      <c r="K38" s="30"/>
      <c r="L38" s="30"/>
      <c r="M38" s="30"/>
      <c r="N38" s="17"/>
    </row>
    <row r="39" spans="1:29" ht="24.95" customHeight="1" x14ac:dyDescent="0.3">
      <c r="A39" s="8"/>
      <c r="B39" s="8"/>
      <c r="C39" s="8"/>
      <c r="D39" s="27"/>
      <c r="E39" s="19"/>
      <c r="F39" s="30"/>
      <c r="G39" s="30"/>
      <c r="H39" s="30"/>
      <c r="I39" s="30"/>
      <c r="J39" s="30"/>
      <c r="K39" s="30"/>
      <c r="L39" s="30"/>
      <c r="M39" s="30"/>
      <c r="N39" s="17"/>
    </row>
    <row r="40" spans="1:29" ht="24.95" customHeight="1" x14ac:dyDescent="0.3">
      <c r="A40" s="8"/>
      <c r="B40" s="8"/>
      <c r="C40" s="8"/>
      <c r="D40" s="27"/>
      <c r="E40" s="19"/>
      <c r="F40" s="30"/>
      <c r="G40" s="30"/>
      <c r="H40" s="30"/>
      <c r="I40" s="30"/>
      <c r="J40" s="30"/>
      <c r="K40" s="30"/>
      <c r="L40" s="30"/>
      <c r="M40" s="30"/>
      <c r="N40" s="17"/>
    </row>
    <row r="41" spans="1:29" ht="24.95" customHeight="1" x14ac:dyDescent="0.3">
      <c r="A41" s="8"/>
      <c r="B41" s="8"/>
      <c r="C41" s="8"/>
      <c r="D41" s="27"/>
      <c r="E41" s="19"/>
      <c r="F41" s="30"/>
      <c r="G41" s="30"/>
      <c r="H41" s="30"/>
      <c r="I41" s="30"/>
      <c r="J41" s="30"/>
      <c r="K41" s="30"/>
      <c r="L41" s="30"/>
      <c r="M41" s="30"/>
      <c r="N41" s="17"/>
    </row>
    <row r="42" spans="1:29" ht="24.95" customHeight="1" x14ac:dyDescent="0.3">
      <c r="A42" s="8"/>
      <c r="B42" s="8"/>
      <c r="C42" s="8"/>
      <c r="D42" s="27"/>
      <c r="E42" s="19"/>
      <c r="F42" s="30"/>
      <c r="G42" s="30"/>
      <c r="H42" s="30"/>
      <c r="I42" s="30"/>
      <c r="J42" s="30"/>
      <c r="K42" s="30"/>
      <c r="L42" s="30"/>
      <c r="M42" s="30"/>
      <c r="N42" s="17"/>
    </row>
    <row r="43" spans="1:29" ht="24.95" customHeight="1" x14ac:dyDescent="0.3">
      <c r="A43" s="8"/>
      <c r="B43" s="8"/>
      <c r="C43" s="8"/>
      <c r="D43" s="27"/>
      <c r="E43" s="19"/>
      <c r="F43" s="30"/>
      <c r="G43" s="30"/>
      <c r="H43" s="30"/>
      <c r="I43" s="30"/>
      <c r="J43" s="30"/>
      <c r="K43" s="30"/>
      <c r="L43" s="30"/>
      <c r="M43" s="30"/>
      <c r="N43" s="17"/>
    </row>
    <row r="44" spans="1:29" ht="24.95" customHeight="1" x14ac:dyDescent="0.3">
      <c r="A44" s="8"/>
      <c r="B44" s="8"/>
      <c r="C44" s="8"/>
      <c r="D44" s="27"/>
      <c r="E44" s="19"/>
      <c r="F44" s="30"/>
      <c r="G44" s="30"/>
      <c r="H44" s="30"/>
      <c r="I44" s="30"/>
      <c r="J44" s="30"/>
      <c r="K44" s="30"/>
      <c r="L44" s="30"/>
      <c r="M44" s="30"/>
      <c r="N44" s="17"/>
    </row>
    <row r="45" spans="1:29" ht="24.95" customHeight="1" x14ac:dyDescent="0.3">
      <c r="A45" s="8"/>
      <c r="B45" s="8"/>
      <c r="C45" s="8"/>
      <c r="D45" s="27"/>
      <c r="E45" s="19"/>
      <c r="F45" s="30"/>
      <c r="G45" s="30"/>
      <c r="H45" s="30"/>
      <c r="I45" s="30"/>
      <c r="J45" s="30"/>
      <c r="K45" s="30"/>
      <c r="L45" s="30"/>
      <c r="M45" s="30"/>
      <c r="N45" s="17"/>
    </row>
    <row r="46" spans="1:29" ht="24.95" customHeight="1" x14ac:dyDescent="0.3">
      <c r="A46" s="8"/>
      <c r="B46" s="8"/>
      <c r="C46" s="8"/>
      <c r="D46" s="27"/>
      <c r="E46" s="19"/>
      <c r="F46" s="30"/>
      <c r="G46" s="30"/>
      <c r="H46" s="30"/>
      <c r="I46" s="30"/>
      <c r="J46" s="30"/>
      <c r="K46" s="30"/>
      <c r="L46" s="30"/>
      <c r="M46" s="30"/>
      <c r="N46" s="17"/>
    </row>
    <row r="47" spans="1:29" ht="24.95" customHeight="1" x14ac:dyDescent="0.3">
      <c r="A47" s="8"/>
      <c r="B47" s="8"/>
      <c r="C47" s="8"/>
      <c r="D47" s="27"/>
      <c r="E47" s="19"/>
      <c r="F47" s="30"/>
      <c r="G47" s="30"/>
      <c r="H47" s="30"/>
      <c r="I47" s="30"/>
      <c r="J47" s="30"/>
      <c r="K47" s="30"/>
      <c r="L47" s="30"/>
      <c r="M47" s="30"/>
      <c r="N47" s="17"/>
    </row>
    <row r="48" spans="1:29" ht="24.95" customHeight="1" x14ac:dyDescent="0.3">
      <c r="A48" s="8"/>
      <c r="B48" s="8"/>
      <c r="C48" s="8"/>
      <c r="D48" s="27"/>
      <c r="E48" s="19"/>
      <c r="F48" s="30"/>
      <c r="G48" s="30"/>
      <c r="H48" s="30"/>
      <c r="I48" s="30"/>
      <c r="J48" s="30"/>
      <c r="K48" s="30"/>
      <c r="L48" s="30"/>
      <c r="M48" s="30"/>
      <c r="N48" s="17"/>
    </row>
    <row r="49" spans="1:14" ht="24.95" customHeight="1" x14ac:dyDescent="0.3">
      <c r="A49" s="8"/>
      <c r="B49" s="8"/>
      <c r="C49" s="8"/>
      <c r="D49" s="27"/>
      <c r="E49" s="19"/>
      <c r="F49" s="30"/>
      <c r="G49" s="30"/>
      <c r="H49" s="30"/>
      <c r="I49" s="30"/>
      <c r="J49" s="30"/>
      <c r="K49" s="30"/>
      <c r="L49" s="30"/>
      <c r="M49" s="30"/>
      <c r="N49" s="17"/>
    </row>
    <row r="50" spans="1:14" ht="24.95" customHeight="1" x14ac:dyDescent="0.3">
      <c r="A50" s="8"/>
      <c r="B50" s="8"/>
      <c r="C50" s="8"/>
      <c r="D50" s="27"/>
      <c r="E50" s="19"/>
      <c r="F50" s="30"/>
      <c r="G50" s="30"/>
      <c r="H50" s="30"/>
      <c r="I50" s="30"/>
      <c r="J50" s="30"/>
      <c r="K50" s="30"/>
      <c r="L50" s="30"/>
      <c r="M50" s="30"/>
      <c r="N50" s="17"/>
    </row>
    <row r="51" spans="1:14" ht="24.95" customHeight="1" x14ac:dyDescent="0.3">
      <c r="A51" s="8"/>
      <c r="B51" s="8"/>
      <c r="C51" s="8"/>
      <c r="D51" s="27"/>
      <c r="E51" s="19"/>
      <c r="F51" s="30"/>
      <c r="G51" s="30"/>
      <c r="H51" s="30"/>
      <c r="I51" s="30"/>
      <c r="J51" s="30"/>
      <c r="K51" s="30"/>
      <c r="L51" s="30"/>
      <c r="M51" s="30"/>
      <c r="N51" s="17"/>
    </row>
    <row r="52" spans="1:14" ht="24.95" customHeight="1" x14ac:dyDescent="0.3">
      <c r="A52" s="8"/>
      <c r="B52" s="8"/>
      <c r="C52" s="8"/>
      <c r="D52" s="27"/>
      <c r="E52" s="19"/>
      <c r="F52" s="30"/>
      <c r="G52" s="30"/>
      <c r="H52" s="30"/>
      <c r="I52" s="30"/>
      <c r="J52" s="30"/>
      <c r="K52" s="30"/>
      <c r="L52" s="30"/>
      <c r="M52" s="30"/>
      <c r="N52" s="17"/>
    </row>
    <row r="53" spans="1:14" ht="24.95" customHeight="1" x14ac:dyDescent="0.3">
      <c r="A53" s="8"/>
      <c r="B53" s="8"/>
      <c r="C53" s="8"/>
      <c r="D53" s="27"/>
      <c r="E53" s="19"/>
      <c r="F53" s="30"/>
      <c r="G53" s="30"/>
      <c r="H53" s="30"/>
      <c r="I53" s="30"/>
      <c r="J53" s="30"/>
      <c r="K53" s="30"/>
      <c r="L53" s="30"/>
      <c r="M53" s="30"/>
      <c r="N53" s="17"/>
    </row>
    <row r="54" spans="1:14" ht="24.95" customHeight="1" x14ac:dyDescent="0.3">
      <c r="A54" s="8"/>
      <c r="B54" s="8"/>
      <c r="C54" s="8"/>
      <c r="D54" s="27"/>
      <c r="E54" s="19"/>
      <c r="F54" s="30"/>
      <c r="G54" s="30"/>
      <c r="H54" s="30"/>
      <c r="I54" s="30"/>
      <c r="J54" s="30"/>
      <c r="K54" s="30"/>
      <c r="L54" s="30"/>
      <c r="M54" s="30"/>
      <c r="N54" s="17"/>
    </row>
    <row r="55" spans="1:14" ht="24.95" customHeight="1" x14ac:dyDescent="0.3">
      <c r="A55" s="8"/>
      <c r="B55" s="8"/>
      <c r="C55" s="8"/>
      <c r="D55" s="27"/>
      <c r="E55" s="19"/>
      <c r="F55" s="30"/>
      <c r="G55" s="30"/>
      <c r="H55" s="30"/>
      <c r="I55" s="30"/>
      <c r="J55" s="30"/>
      <c r="K55" s="30"/>
      <c r="L55" s="30"/>
      <c r="M55" s="30"/>
      <c r="N55" s="17"/>
    </row>
  </sheetData>
  <mergeCells count="11">
    <mergeCell ref="N3:N4"/>
    <mergeCell ref="A1:N1"/>
    <mergeCell ref="A3:A4"/>
    <mergeCell ref="B3:B4"/>
    <mergeCell ref="C3:C4"/>
    <mergeCell ref="D3:D4"/>
    <mergeCell ref="E3:E4"/>
    <mergeCell ref="F3:G3"/>
    <mergeCell ref="H3:I3"/>
    <mergeCell ref="J3:K3"/>
    <mergeCell ref="L3:M3"/>
  </mergeCells>
  <phoneticPr fontId="12" type="noConversion"/>
  <conditionalFormatting sqref="D5:D55">
    <cfRule type="expression" dxfId="1" priority="1" stopIfTrue="1">
      <formula>AND(D5&lt;&gt;0,INT(D5)=D5)</formula>
    </cfRule>
  </conditionalFormatting>
  <conditionalFormatting sqref="F5:N55">
    <cfRule type="expression" dxfId="0" priority="2" stopIfTrue="1">
      <formula>AND(F5&lt;&gt;0,INT(F5)=F5)</formula>
    </cfRule>
  </conditionalFormatting>
  <hyperlinks>
    <hyperlink ref="AC1" r:id="rId1" tooltip="설계예산시스템(STmate w25.07)으로 작성 하였으며,_x000a_엑셀 인쇄품질 600 dpi에 최적화 되어 있습니다._x000a_경영정보(주) http://www.stma.co.kr_x000a_Tel) 070-4350-0040_x000a_Fax) 0505-300-3948" xr:uid="{00000000-0004-0000-0300-000000000000}"/>
    <hyperlink ref="O1" r:id="rId2" tooltip="설계예산시스템(STmate w25.07)으로 작성 하였으며,_x000a_엑셀 인쇄품질 600 dpi에 최적화 되어 있습니다._x000a_경영정보(주) http://www.stma.co.kr_x000a_Tel) 070-4350-0040_x000a_Fax) 0505-300-3948" xr:uid="{00000000-0004-0000-0300-000001000000}"/>
  </hyperlinks>
  <printOptions horizontalCentered="1"/>
  <pageMargins left="0.78740157480314965" right="0.78740157480314965" top="0.59055118110236215" bottom="0.59055118110236215" header="0" footer="0.39370078740157477"/>
  <pageSetup paperSize="9" scale="69" fitToWidth="0" fitToHeight="0" orientation="landscape" r:id="rId3"/>
  <headerFooter alignWithMargins="0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00FF"/>
  </sheetPr>
  <dimension ref="B2:X80"/>
  <sheetViews>
    <sheetView workbookViewId="0"/>
  </sheetViews>
  <sheetFormatPr defaultColWidth="9.125" defaultRowHeight="16.5" x14ac:dyDescent="0.3"/>
  <cols>
    <col min="1" max="1" width="9.125" style="46" customWidth="1"/>
    <col min="2" max="2" width="16.75" style="46" customWidth="1"/>
    <col min="3" max="3" width="15.25" style="46" customWidth="1"/>
    <col min="4" max="24" width="2.5" style="46" customWidth="1"/>
    <col min="25" max="16384" width="9.125" style="46"/>
  </cols>
  <sheetData>
    <row r="2" spans="2:24" ht="19.5" x14ac:dyDescent="0.3">
      <c r="B2" s="78" t="s">
        <v>74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</row>
    <row r="4" spans="2:24" hidden="1" x14ac:dyDescent="0.3">
      <c r="B4" s="47" t="s">
        <v>75</v>
      </c>
      <c r="C4" s="50" t="b">
        <f ca="1">ISERROR(SUM(C6:X15,C18:X23))</f>
        <v>1</v>
      </c>
      <c r="D4" s="54">
        <f>ROW(C24)</f>
        <v>24</v>
      </c>
    </row>
    <row r="5" spans="2:24" hidden="1" x14ac:dyDescent="0.3">
      <c r="B5" s="48" t="s">
        <v>76</v>
      </c>
      <c r="C5" s="48" t="s">
        <v>77</v>
      </c>
      <c r="D5" s="48" t="s">
        <v>78</v>
      </c>
      <c r="E5" s="48" t="s">
        <v>79</v>
      </c>
      <c r="F5" s="48" t="s">
        <v>80</v>
      </c>
      <c r="G5" s="48" t="s">
        <v>81</v>
      </c>
      <c r="H5" s="48" t="s">
        <v>73</v>
      </c>
      <c r="I5" s="48" t="s">
        <v>82</v>
      </c>
      <c r="J5" s="48" t="s">
        <v>83</v>
      </c>
      <c r="K5" s="48" t="s">
        <v>84</v>
      </c>
      <c r="L5" s="48" t="s">
        <v>85</v>
      </c>
      <c r="M5" s="48" t="s">
        <v>86</v>
      </c>
      <c r="N5" s="48" t="s">
        <v>87</v>
      </c>
      <c r="O5" s="48" t="s">
        <v>88</v>
      </c>
      <c r="P5" s="48" t="s">
        <v>89</v>
      </c>
      <c r="Q5" s="48" t="s">
        <v>90</v>
      </c>
      <c r="R5" s="48" t="s">
        <v>91</v>
      </c>
      <c r="S5" s="48" t="s">
        <v>92</v>
      </c>
      <c r="T5" s="48" t="s">
        <v>93</v>
      </c>
      <c r="U5" s="48" t="s">
        <v>94</v>
      </c>
      <c r="V5" s="48" t="s">
        <v>95</v>
      </c>
      <c r="W5" s="48" t="s">
        <v>96</v>
      </c>
      <c r="X5" s="48" t="s">
        <v>97</v>
      </c>
    </row>
    <row r="6" spans="2:24" hidden="1" x14ac:dyDescent="0.3">
      <c r="B6" s="49" t="s">
        <v>98</v>
      </c>
      <c r="C6" s="51" t="e">
        <f ca="1">IF(D6="","재료비목록표",MID(D6,FIND("]",D6)+1,LEN(D6)))</f>
        <v>#REF!</v>
      </c>
      <c r="D6" s="51" t="e">
        <f ca="1">CELL("filename",#REF!)</f>
        <v>#REF!</v>
      </c>
      <c r="E6" s="55"/>
      <c r="F6" s="56" t="e">
        <f ca="1">HYPERLINK("#"&amp;C6&amp;"!"&amp;ADDRESS(3,COLUMN(#REF!),1),COLUMN(#REF!))</f>
        <v>#REF!</v>
      </c>
      <c r="G6" s="56" t="e">
        <f ca="1">HYPERLINK("#"&amp;C6&amp;"!"&amp;ADDRESS(3,COLUMN(#REF!),1),COLUMN(#REF!))</f>
        <v>#REF!</v>
      </c>
      <c r="H6" s="55"/>
      <c r="I6" s="56" t="e">
        <f ca="1">HYPERLINK("#"&amp;C6&amp;"!"&amp;ADDRESS(3,COLUMN(#REF!),1),COLUMN(#REF!))</f>
        <v>#REF!</v>
      </c>
      <c r="J6" s="56" t="e">
        <f ca="1">HYPERLINK("#"&amp;C6&amp;"!A"&amp;ROW(#REF!),ROW(#REF!))</f>
        <v>#REF!</v>
      </c>
      <c r="K6" s="56" t="e">
        <f ca="1">HYPERLINK("#"&amp;C6&amp;"!A"&amp;ROW(#REF!),ROW(#REF!))</f>
        <v>#REF!</v>
      </c>
      <c r="L6" s="56" t="e">
        <f ca="1">HYPERLINK("#"&amp;C6&amp;"!"&amp;ADDRESS(3,COLUMN(#REF!),1),COLUMN(#REF!))</f>
        <v>#REF!</v>
      </c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6" t="e">
        <f ca="1">HYPERLINK("#"&amp;C6&amp;"!"&amp;ADDRESS(3,COLUMN(#REF!),1),COLUMN(#REF!))</f>
        <v>#REF!</v>
      </c>
    </row>
    <row r="7" spans="2:24" hidden="1" x14ac:dyDescent="0.3">
      <c r="B7" s="49" t="s">
        <v>99</v>
      </c>
      <c r="C7" s="51" t="e">
        <f ca="1">IF(D7="","노무비목록표",MID(D7,FIND("]",D7)+1,LEN(D7)))</f>
        <v>#REF!</v>
      </c>
      <c r="D7" s="51" t="e">
        <f ca="1">CELL("filename",#REF!)</f>
        <v>#REF!</v>
      </c>
      <c r="E7" s="55"/>
      <c r="F7" s="56" t="e">
        <f ca="1">HYPERLINK("#"&amp;C7&amp;"!"&amp;ADDRESS(3,COLUMN(#REF!),1),COLUMN(#REF!))</f>
        <v>#REF!</v>
      </c>
      <c r="G7" s="56" t="e">
        <f ca="1">HYPERLINK("#"&amp;C7&amp;"!"&amp;ADDRESS(3,COLUMN(#REF!),1),COLUMN(#REF!))</f>
        <v>#REF!</v>
      </c>
      <c r="H7" s="55"/>
      <c r="I7" s="56" t="e">
        <f ca="1">HYPERLINK("#"&amp;C7&amp;"!"&amp;ADDRESS(3,COLUMN(#REF!),1),COLUMN(#REF!))</f>
        <v>#REF!</v>
      </c>
      <c r="J7" s="56" t="e">
        <f ca="1">HYPERLINK("#"&amp;C7&amp;"!A"&amp;ROW(#REF!),ROW(#REF!))</f>
        <v>#REF!</v>
      </c>
      <c r="K7" s="56" t="e">
        <f ca="1">HYPERLINK("#"&amp;C7&amp;"!A"&amp;ROW(#REF!),ROW(#REF!))</f>
        <v>#REF!</v>
      </c>
      <c r="L7" s="56" t="e">
        <f ca="1">HYPERLINK("#"&amp;C7&amp;"!"&amp;ADDRESS(3,COLUMN(#REF!),1),COLUMN(#REF!))</f>
        <v>#REF!</v>
      </c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6" t="e">
        <f ca="1">HYPERLINK("#"&amp;C7&amp;"!"&amp;ADDRESS(3,COLUMN(#REF!),1),COLUMN(#REF!))</f>
        <v>#REF!</v>
      </c>
    </row>
    <row r="8" spans="2:24" hidden="1" x14ac:dyDescent="0.3">
      <c r="B8" s="49" t="s">
        <v>100</v>
      </c>
      <c r="C8" s="51" t="e">
        <f ca="1">IF(D8="","경비목록표",MID(D8,FIND("]",D8)+1,LEN(D8)))</f>
        <v>#REF!</v>
      </c>
      <c r="D8" s="51" t="e">
        <f ca="1">CELL("filename",#REF!)</f>
        <v>#REF!</v>
      </c>
      <c r="E8" s="55"/>
      <c r="F8" s="56" t="e">
        <f ca="1">HYPERLINK("#"&amp;C8&amp;"!"&amp;ADDRESS(3,COLUMN(#REF!),1),COLUMN(#REF!))</f>
        <v>#REF!</v>
      </c>
      <c r="G8" s="56" t="e">
        <f ca="1">HYPERLINK("#"&amp;C8&amp;"!"&amp;ADDRESS(3,COLUMN(#REF!),1),COLUMN(#REF!))</f>
        <v>#REF!</v>
      </c>
      <c r="H8" s="55"/>
      <c r="I8" s="56" t="e">
        <f ca="1">HYPERLINK("#"&amp;C8&amp;"!"&amp;ADDRESS(3,COLUMN(#REF!),1),COLUMN(#REF!))</f>
        <v>#REF!</v>
      </c>
      <c r="J8" s="56" t="e">
        <f ca="1">HYPERLINK("#"&amp;C8&amp;"!A"&amp;ROW(#REF!),ROW(#REF!))</f>
        <v>#REF!</v>
      </c>
      <c r="K8" s="56" t="e">
        <f ca="1">HYPERLINK("#"&amp;C8&amp;"!A"&amp;ROW(#REF!),ROW(#REF!))</f>
        <v>#REF!</v>
      </c>
      <c r="L8" s="56" t="e">
        <f ca="1">HYPERLINK("#"&amp;C8&amp;"!"&amp;ADDRESS(3,COLUMN(#REF!),1),COLUMN(#REF!))</f>
        <v>#REF!</v>
      </c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6" t="e">
        <f ca="1">HYPERLINK("#"&amp;C8&amp;"!"&amp;ADDRESS(3,COLUMN(#REF!),1),COLUMN(#REF!))</f>
        <v>#REF!</v>
      </c>
    </row>
    <row r="9" spans="2:24" hidden="1" x14ac:dyDescent="0.3">
      <c r="B9" s="49" t="s">
        <v>101</v>
      </c>
      <c r="C9" s="51" t="e">
        <f ca="1">IF(D9="","일식견적목록표",MID(D9,FIND("]",D9)+1,LEN(D9)))</f>
        <v>#REF!</v>
      </c>
      <c r="D9" s="51" t="e">
        <f ca="1">CELL("filename",#REF!)</f>
        <v>#REF!</v>
      </c>
      <c r="E9" s="55"/>
      <c r="F9" s="56" t="e">
        <f ca="1">HYPERLINK("#"&amp;C9&amp;"!"&amp;ADDRESS(3,COLUMN(#REF!),1),COLUMN(#REF!))</f>
        <v>#REF!</v>
      </c>
      <c r="G9" s="56" t="e">
        <f ca="1">HYPERLINK("#"&amp;C9&amp;"!"&amp;ADDRESS(3,COLUMN(#REF!),1),COLUMN(#REF!))</f>
        <v>#REF!</v>
      </c>
      <c r="H9" s="55"/>
      <c r="I9" s="56" t="e">
        <f ca="1">HYPERLINK("#"&amp;C9&amp;"!"&amp;ADDRESS(3,COLUMN(#REF!),1),COLUMN(#REF!))</f>
        <v>#REF!</v>
      </c>
      <c r="J9" s="56" t="e">
        <f ca="1">HYPERLINK("#"&amp;C9&amp;"!A"&amp;ROW(#REF!),ROW(#REF!))</f>
        <v>#REF!</v>
      </c>
      <c r="K9" s="56" t="e">
        <f ca="1">HYPERLINK("#"&amp;C9&amp;"!A"&amp;ROW(#REF!),ROW(#REF!))</f>
        <v>#REF!</v>
      </c>
      <c r="L9" s="56" t="e">
        <f ca="1">HYPERLINK("#"&amp;C9&amp;"!"&amp;ADDRESS(3,COLUMN(#REF!),1),COLUMN(#REF!))</f>
        <v>#REF!</v>
      </c>
      <c r="M9" s="55"/>
      <c r="N9" s="56" t="e">
        <f ca="1">HYPERLINK("#"&amp;C9&amp;"!"&amp;ADDRESS(3,COLUMN(#REF!),1),COLUMN(#REF!))</f>
        <v>#REF!</v>
      </c>
      <c r="O9" s="55"/>
      <c r="P9" s="56" t="e">
        <f ca="1">HYPERLINK("#"&amp;C9&amp;"!"&amp;ADDRESS(3,COLUMN(#REF!),1),COLUMN(#REF!))</f>
        <v>#REF!</v>
      </c>
      <c r="Q9" s="55"/>
      <c r="R9" s="56" t="e">
        <f ca="1">HYPERLINK("#"&amp;C9&amp;"!"&amp;ADDRESS(3,COLUMN(#REF!),1),COLUMN(#REF!))</f>
        <v>#REF!</v>
      </c>
      <c r="S9" s="55"/>
      <c r="T9" s="55"/>
      <c r="U9" s="55"/>
      <c r="V9" s="55"/>
      <c r="W9" s="55"/>
      <c r="X9" s="56" t="e">
        <f ca="1">HYPERLINK("#"&amp;C9&amp;"!"&amp;ADDRESS(3,COLUMN(#REF!),1),COLUMN(#REF!))</f>
        <v>#REF!</v>
      </c>
    </row>
    <row r="10" spans="2:24" hidden="1" x14ac:dyDescent="0.3">
      <c r="B10" s="49" t="s">
        <v>102</v>
      </c>
      <c r="C10" s="51" t="e">
        <f ca="1">IF(D10="","환율및기초자료",MID(D10,FIND("]",D10)+1,LEN(D10)))</f>
        <v>#REF!</v>
      </c>
      <c r="D10" s="51" t="e">
        <f ca="1">CELL("filename",#REF!)</f>
        <v>#REF!</v>
      </c>
      <c r="E10" s="56" t="e">
        <f ca="1">HYPERLINK("#"&amp;C10&amp;"!"&amp;ADDRESS(5,COLUMN(#REF!),1),COLUMN(#REF!))</f>
        <v>#REF!</v>
      </c>
      <c r="F10" s="56" t="e">
        <f ca="1">HYPERLINK("#"&amp;C10&amp;"!"&amp;ADDRESS(5,COLUMN(#REF!),1),COLUMN(#REF!))</f>
        <v>#REF!</v>
      </c>
      <c r="G10" s="56" t="e">
        <f ca="1">HYPERLINK("#"&amp;C10&amp;"!"&amp;ADDRESS(5,COLUMN(#REF!),1),COLUMN(#REF!))</f>
        <v>#REF!</v>
      </c>
      <c r="H10" s="55"/>
      <c r="I10" s="56" t="e">
        <f ca="1">HYPERLINK("#"&amp;C10&amp;"!"&amp;ADDRESS(5,COLUMN(#REF!),1),COLUMN(#REF!))</f>
        <v>#REF!</v>
      </c>
      <c r="J10" s="56" t="e">
        <f ca="1">HYPERLINK("#"&amp;C10&amp;"!A"&amp;ROW(#REF!),ROW(#REF!))</f>
        <v>#REF!</v>
      </c>
      <c r="K10" s="56" t="e">
        <f ca="1">HYPERLINK("#"&amp;C10&amp;"!A"&amp;ROW(#REF!),ROW(#REF!))</f>
        <v>#REF!</v>
      </c>
      <c r="L10" s="56" t="e">
        <f ca="1">HYPERLINK("#"&amp;C10&amp;"!"&amp;ADDRESS(5,COLUMN(#REF!),1),COLUMN(#REF!))</f>
        <v>#REF!</v>
      </c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6" t="e">
        <f ca="1">HYPERLINK("#"&amp;C10&amp;"!"&amp;ADDRESS(5,COLUMN(#REF!),1),COLUMN(#REF!))</f>
        <v>#REF!</v>
      </c>
    </row>
    <row r="11" spans="2:24" hidden="1" x14ac:dyDescent="0.3">
      <c r="B11" s="49" t="s">
        <v>103</v>
      </c>
      <c r="C11" s="51" t="e">
        <f ca="1">IF(D11="","중기목록표",MID(D11,FIND("]",D11)+1,LEN(D11)))</f>
        <v>#REF!</v>
      </c>
      <c r="D11" s="51" t="e">
        <f ca="1">CELL("filename",#REF!)</f>
        <v>#REF!</v>
      </c>
      <c r="E11" s="55"/>
      <c r="F11" s="56" t="e">
        <f ca="1">HYPERLINK("#"&amp;C11&amp;"!"&amp;ADDRESS(3,COLUMN(#REF!),1),COLUMN(#REF!))</f>
        <v>#REF!</v>
      </c>
      <c r="G11" s="56" t="e">
        <f ca="1">HYPERLINK("#"&amp;C11&amp;"!"&amp;ADDRESS(3,COLUMN(#REF!),1),COLUMN(#REF!))</f>
        <v>#REF!</v>
      </c>
      <c r="H11" s="55"/>
      <c r="I11" s="56" t="e">
        <f ca="1">HYPERLINK("#"&amp;C11&amp;"!"&amp;ADDRESS(3,COLUMN(#REF!),1),COLUMN(#REF!))</f>
        <v>#REF!</v>
      </c>
      <c r="J11" s="56" t="e">
        <f ca="1">HYPERLINK("#"&amp;C11&amp;"!A"&amp;ROW(#REF!),ROW(#REF!))</f>
        <v>#REF!</v>
      </c>
      <c r="K11" s="56" t="e">
        <f ca="1">HYPERLINK("#"&amp;C11&amp;"!A"&amp;ROW(#REF!),ROW(#REF!))</f>
        <v>#REF!</v>
      </c>
      <c r="L11" s="56" t="e">
        <f ca="1">HYPERLINK("#"&amp;C11&amp;"!"&amp;ADDRESS(3,COLUMN(#REF!),1),COLUMN(#REF!))</f>
        <v>#REF!</v>
      </c>
      <c r="M11" s="55"/>
      <c r="N11" s="56" t="e">
        <f ca="1">HYPERLINK("#"&amp;C11&amp;"!"&amp;ADDRESS(3,COLUMN(#REF!),1),COLUMN(#REF!))</f>
        <v>#REF!</v>
      </c>
      <c r="O11" s="55"/>
      <c r="P11" s="56" t="e">
        <f ca="1">HYPERLINK("#"&amp;C11&amp;"!"&amp;ADDRESS(3,COLUMN(#REF!),1),COLUMN(#REF!))</f>
        <v>#REF!</v>
      </c>
      <c r="Q11" s="55"/>
      <c r="R11" s="56" t="e">
        <f ca="1">HYPERLINK("#"&amp;C11&amp;"!"&amp;ADDRESS(3,COLUMN(#REF!),1),COLUMN(#REF!))</f>
        <v>#REF!</v>
      </c>
      <c r="S11" s="55"/>
      <c r="T11" s="55"/>
      <c r="U11" s="55"/>
      <c r="V11" s="55"/>
      <c r="W11" s="55"/>
      <c r="X11" s="56" t="e">
        <f ca="1">HYPERLINK("#"&amp;C11&amp;"!"&amp;ADDRESS(3,COLUMN(#REF!),1),COLUMN(#REF!))</f>
        <v>#REF!</v>
      </c>
    </row>
    <row r="12" spans="2:24" hidden="1" x14ac:dyDescent="0.3">
      <c r="B12" s="49" t="s">
        <v>104</v>
      </c>
      <c r="C12" s="4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</row>
    <row r="13" spans="2:24" hidden="1" x14ac:dyDescent="0.3">
      <c r="B13" s="49" t="s">
        <v>105</v>
      </c>
      <c r="C13" s="51" t="e">
        <f ca="1">IF(D13="","일위대가목록표",MID(D13,FIND("]",D13)+1,LEN(D13)))</f>
        <v>#REF!</v>
      </c>
      <c r="D13" s="51" t="e">
        <f ca="1">CELL("filename",#REF!)</f>
        <v>#REF!</v>
      </c>
      <c r="E13" s="55"/>
      <c r="F13" s="56" t="e">
        <f ca="1">HYPERLINK("#"&amp;C13&amp;"!"&amp;ADDRESS(3,COLUMN(#REF!),1),COLUMN(#REF!))</f>
        <v>#REF!</v>
      </c>
      <c r="G13" s="56" t="e">
        <f ca="1">HYPERLINK("#"&amp;C13&amp;"!"&amp;ADDRESS(3,COLUMN(#REF!),1),COLUMN(#REF!))</f>
        <v>#REF!</v>
      </c>
      <c r="H13" s="55"/>
      <c r="I13" s="56" t="e">
        <f ca="1">HYPERLINK("#"&amp;C13&amp;"!"&amp;ADDRESS(3,COLUMN(#REF!),1),COLUMN(#REF!))</f>
        <v>#REF!</v>
      </c>
      <c r="J13" s="56" t="e">
        <f ca="1">HYPERLINK("#"&amp;C13&amp;"!A"&amp;ROW(#REF!),ROW(#REF!))</f>
        <v>#REF!</v>
      </c>
      <c r="K13" s="56" t="e">
        <f ca="1">HYPERLINK("#"&amp;C13&amp;"!A"&amp;ROW(#REF!),ROW(#REF!))</f>
        <v>#REF!</v>
      </c>
      <c r="L13" s="56" t="e">
        <f ca="1">HYPERLINK("#"&amp;C13&amp;"!"&amp;ADDRESS(3,COLUMN(#REF!),1),COLUMN(#REF!))</f>
        <v>#REF!</v>
      </c>
      <c r="M13" s="55"/>
      <c r="N13" s="56" t="e">
        <f ca="1">HYPERLINK("#"&amp;C13&amp;"!"&amp;ADDRESS(3,COLUMN(#REF!),1),COLUMN(#REF!))</f>
        <v>#REF!</v>
      </c>
      <c r="O13" s="55"/>
      <c r="P13" s="56" t="e">
        <f ca="1">HYPERLINK("#"&amp;C13&amp;"!"&amp;ADDRESS(3,COLUMN(#REF!),1),COLUMN(#REF!))</f>
        <v>#REF!</v>
      </c>
      <c r="Q13" s="55"/>
      <c r="R13" s="56" t="e">
        <f ca="1">HYPERLINK("#"&amp;C13&amp;"!"&amp;ADDRESS(3,COLUMN(#REF!),1),COLUMN(#REF!))</f>
        <v>#REF!</v>
      </c>
      <c r="S13" s="55"/>
      <c r="T13" s="55"/>
      <c r="U13" s="55"/>
      <c r="V13" s="55"/>
      <c r="W13" s="55"/>
      <c r="X13" s="56" t="e">
        <f ca="1">HYPERLINK("#"&amp;C13&amp;"!"&amp;ADDRESS(3,COLUMN(#REF!),1),COLUMN(#REF!))</f>
        <v>#REF!</v>
      </c>
    </row>
    <row r="14" spans="2:24" hidden="1" x14ac:dyDescent="0.3">
      <c r="B14" s="49" t="s">
        <v>106</v>
      </c>
      <c r="C14" s="51" t="e">
        <f ca="1">IF(D14="","단가산출근거목록표",MID(D14,FIND("]",D14)+1,LEN(D14)))</f>
        <v>#REF!</v>
      </c>
      <c r="D14" s="51" t="e">
        <f ca="1">CELL("filename",#REF!)</f>
        <v>#REF!</v>
      </c>
      <c r="E14" s="55"/>
      <c r="F14" s="56" t="e">
        <f ca="1">HYPERLINK("#"&amp;C14&amp;"!"&amp;ADDRESS(3,COLUMN(#REF!),1),COLUMN(#REF!))</f>
        <v>#REF!</v>
      </c>
      <c r="G14" s="56" t="e">
        <f ca="1">HYPERLINK("#"&amp;C14&amp;"!"&amp;ADDRESS(3,COLUMN(#REF!),1),COLUMN(#REF!))</f>
        <v>#REF!</v>
      </c>
      <c r="H14" s="55"/>
      <c r="I14" s="56" t="e">
        <f ca="1">HYPERLINK("#"&amp;C14&amp;"!"&amp;ADDRESS(3,COLUMN(#REF!),1),COLUMN(#REF!))</f>
        <v>#REF!</v>
      </c>
      <c r="J14" s="56" t="e">
        <f ca="1">HYPERLINK("#"&amp;C14&amp;"!A"&amp;ROW(#REF!),ROW(#REF!))</f>
        <v>#REF!</v>
      </c>
      <c r="K14" s="56" t="e">
        <f ca="1">HYPERLINK("#"&amp;C14&amp;"!A"&amp;ROW(#REF!),ROW(#REF!))</f>
        <v>#REF!</v>
      </c>
      <c r="L14" s="56" t="e">
        <f ca="1">HYPERLINK("#"&amp;C14&amp;"!"&amp;ADDRESS(3,COLUMN(#REF!),1),COLUMN(#REF!))</f>
        <v>#REF!</v>
      </c>
      <c r="M14" s="55"/>
      <c r="N14" s="56" t="e">
        <f ca="1">HYPERLINK("#"&amp;C14&amp;"!"&amp;ADDRESS(3,COLUMN(#REF!),1),COLUMN(#REF!))</f>
        <v>#REF!</v>
      </c>
      <c r="O14" s="55"/>
      <c r="P14" s="56" t="e">
        <f ca="1">HYPERLINK("#"&amp;C14&amp;"!"&amp;ADDRESS(3,COLUMN(#REF!),1),COLUMN(#REF!))</f>
        <v>#REF!</v>
      </c>
      <c r="Q14" s="55"/>
      <c r="R14" s="56" t="e">
        <f ca="1">HYPERLINK("#"&amp;C14&amp;"!"&amp;ADDRESS(3,COLUMN(#REF!),1),COLUMN(#REF!))</f>
        <v>#REF!</v>
      </c>
      <c r="S14" s="55"/>
      <c r="T14" s="55"/>
      <c r="U14" s="55"/>
      <c r="V14" s="55"/>
      <c r="W14" s="55"/>
      <c r="X14" s="56" t="e">
        <f ca="1">HYPERLINK("#"&amp;C14&amp;"!"&amp;ADDRESS(3,COLUMN(#REF!),1),COLUMN(#REF!))</f>
        <v>#REF!</v>
      </c>
    </row>
    <row r="15" spans="2:24" hidden="1" x14ac:dyDescent="0.3">
      <c r="B15" s="49" t="s">
        <v>107</v>
      </c>
      <c r="C15" s="49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</row>
    <row r="16" spans="2:24" hidden="1" x14ac:dyDescent="0.3">
      <c r="B16" s="49" t="s">
        <v>108</v>
      </c>
      <c r="C16" s="51" t="str">
        <f ca="1">IF(D16="","설계내역서",MID(D16,FIND("]",D16)+1,LEN(D16)))</f>
        <v>설계내역서</v>
      </c>
      <c r="D16" s="51" t="str">
        <f ca="1">CELL("filename",설계내역서!A1)</f>
        <v>C:\Users\user\Desktop\△시설사업부\(7.28.)진천 광혜원 cctv조사용역 발주\사전규격공개\[3. 공내역서.xlsx]설계내역서</v>
      </c>
      <c r="E16" s="56">
        <f ca="1">HYPERLINK("#"&amp;C16&amp;"!"&amp;ADDRESS(4,COLUMN(설계내역서!A1),1),COLUMN(설계내역서!A1))</f>
        <v>1</v>
      </c>
      <c r="F16" s="56">
        <f ca="1">HYPERLINK("#"&amp;C16&amp;"!"&amp;ADDRESS(4,COLUMN(설계내역서!B1),1),COLUMN(설계내역서!B1))</f>
        <v>2</v>
      </c>
      <c r="G16" s="56">
        <f ca="1">HYPERLINK("#"&amp;C16&amp;"!"&amp;ADDRESS(4,COLUMN(설계내역서!C1),1),COLUMN(설계내역서!C1))</f>
        <v>3</v>
      </c>
      <c r="H16" s="56">
        <f ca="1">HYPERLINK("#"&amp;C16&amp;"!"&amp;ADDRESS(4,COLUMN(설계내역서!D1),1),COLUMN(설계내역서!D1))</f>
        <v>4</v>
      </c>
      <c r="I16" s="56">
        <f ca="1">HYPERLINK("#"&amp;C16&amp;"!"&amp;ADDRESS(4,COLUMN(설계내역서!E1),1),COLUMN(설계내역서!E1))</f>
        <v>5</v>
      </c>
      <c r="J16" s="56">
        <f ca="1">HYPERLINK("#"&amp;C16&amp;"!A"&amp;ROW(설계내역서!A5),ROW(설계내역서!A5))</f>
        <v>5</v>
      </c>
      <c r="K16" s="56">
        <f ca="1">HYPERLINK("#"&amp;C16&amp;"!A"&amp;ROW(설계내역서!A55),ROW(설계내역서!A55))</f>
        <v>55</v>
      </c>
      <c r="L16" s="56">
        <f ca="1">HYPERLINK("#"&amp;C16&amp;"!"&amp;ADDRESS(4,COLUMN(설계내역서!F1),1),COLUMN(설계내역서!F1))</f>
        <v>6</v>
      </c>
      <c r="M16" s="56">
        <f ca="1">HYPERLINK("#"&amp;C16&amp;"!"&amp;ADDRESS(4,COLUMN(설계내역서!G1),1),COLUMN(설계내역서!G1))</f>
        <v>7</v>
      </c>
      <c r="N16" s="56">
        <f ca="1">HYPERLINK("#"&amp;C16&amp;"!"&amp;ADDRESS(4,COLUMN(설계내역서!J1),1),COLUMN(설계내역서!J1))</f>
        <v>10</v>
      </c>
      <c r="O16" s="56">
        <f ca="1">HYPERLINK("#"&amp;C16&amp;"!"&amp;ADDRESS(4,COLUMN(설계내역서!K1),1),COLUMN(설계내역서!K1))</f>
        <v>11</v>
      </c>
      <c r="P16" s="56">
        <f ca="1">HYPERLINK("#"&amp;C16&amp;"!"&amp;ADDRESS(4,COLUMN(설계내역서!H1),1),COLUMN(설계내역서!H1))</f>
        <v>8</v>
      </c>
      <c r="Q16" s="56">
        <f ca="1">HYPERLINK("#"&amp;C16&amp;"!"&amp;ADDRESS(4,COLUMN(설계내역서!I1),1),COLUMN(설계내역서!I1))</f>
        <v>9</v>
      </c>
      <c r="R16" s="56">
        <f ca="1">HYPERLINK("#"&amp;C16&amp;"!"&amp;ADDRESS(4,COLUMN(설계내역서!L1),1),COLUMN(설계내역서!L1))</f>
        <v>12</v>
      </c>
      <c r="S16" s="56">
        <f ca="1">HYPERLINK("#"&amp;C16&amp;"!"&amp;ADDRESS(4,COLUMN(설계내역서!M1),1),COLUMN(설계내역서!M1))</f>
        <v>13</v>
      </c>
      <c r="T16" s="55"/>
      <c r="U16" s="55"/>
      <c r="V16" s="55"/>
      <c r="W16" s="55"/>
      <c r="X16" s="56">
        <f ca="1">HYPERLINK("#"&amp;C16&amp;"!"&amp;ADDRESS(4,COLUMN(설계내역서!O1),1),COLUMN(설계내역서!O1))</f>
        <v>15</v>
      </c>
    </row>
    <row r="17" spans="2:24" hidden="1" x14ac:dyDescent="0.3">
      <c r="B17" s="49" t="s">
        <v>109</v>
      </c>
      <c r="C17" s="51" t="str">
        <f ca="1">IF(D17="","총괄설계내역서",MID(D17,FIND("]",D17)+1,LEN(D17)))</f>
        <v>총괄설계내역서</v>
      </c>
      <c r="D17" s="51" t="str">
        <f ca="1">CELL("filename",총괄설계내역서!A1)</f>
        <v>C:\Users\user\Desktop\△시설사업부\(7.28.)진천 광혜원 cctv조사용역 발주\사전규격공개\[3. 공내역서.xlsx]총괄설계내역서</v>
      </c>
      <c r="E17" s="56">
        <f ca="1">HYPERLINK("#"&amp;C17&amp;"!"&amp;ADDRESS(3,COLUMN(총괄설계내역서!A1),1),COLUMN(총괄설계내역서!A1))</f>
        <v>1</v>
      </c>
      <c r="F17" s="56">
        <f ca="1">HYPERLINK("#"&amp;C17&amp;"!"&amp;ADDRESS(3,COLUMN(총괄설계내역서!B1),1),COLUMN(총괄설계내역서!B1))</f>
        <v>2</v>
      </c>
      <c r="G17" s="56">
        <f ca="1">HYPERLINK("#"&amp;C17&amp;"!"&amp;ADDRESS(3,COLUMN(총괄설계내역서!C1),1),COLUMN(총괄설계내역서!C1))</f>
        <v>3</v>
      </c>
      <c r="H17" s="55"/>
      <c r="I17" s="56">
        <f ca="1">HYPERLINK("#"&amp;C17&amp;"!"&amp;ADDRESS(3,COLUMN(총괄설계내역서!E1),1),COLUMN(총괄설계내역서!E1))</f>
        <v>5</v>
      </c>
      <c r="J17" s="56">
        <f ca="1">HYPERLINK("#"&amp;C17&amp;"!A"&amp;ROW(총괄설계내역서!A4),ROW(총괄설계내역서!A4))</f>
        <v>4</v>
      </c>
      <c r="K17" s="56">
        <f ca="1">HYPERLINK("#"&amp;C17&amp;"!A"&amp;ROW(총괄설계내역서!A16),ROW(총괄설계내역서!A16))</f>
        <v>16</v>
      </c>
      <c r="L17" s="56">
        <f ca="1">HYPERLINK("#"&amp;C17&amp;"!"&amp;ADDRESS(3,COLUMN(총괄설계내역서!D1),1),COLUMN(총괄설계내역서!D1))</f>
        <v>4</v>
      </c>
      <c r="M17" s="56">
        <f ca="1">HYPERLINK("#"&amp;C17&amp;"!"&amp;ADDRESS(3,COLUMN(총괄설계내역서!I1),1),COLUMN(총괄설계내역서!I1))</f>
        <v>9</v>
      </c>
      <c r="N17" s="56">
        <f ca="1">HYPERLINK("#"&amp;C17&amp;"!"&amp;ADDRESS(3,COLUMN(총괄설계내역서!M1),1),COLUMN(총괄설계내역서!M1))</f>
        <v>13</v>
      </c>
      <c r="O17" s="56">
        <f ca="1">HYPERLINK("#"&amp;C17&amp;"!"&amp;ADDRESS(3,COLUMN(총괄설계내역서!N1),1),COLUMN(총괄설계내역서!N1))</f>
        <v>14</v>
      </c>
      <c r="P17" s="56">
        <f ca="1">HYPERLINK("#"&amp;C17&amp;"!"&amp;ADDRESS(3,COLUMN(총괄설계내역서!O1),1),COLUMN(총괄설계내역서!O1))</f>
        <v>15</v>
      </c>
      <c r="Q17" s="56">
        <f ca="1">HYPERLINK("#"&amp;C17&amp;"!"&amp;ADDRESS(3,COLUMN(총괄설계내역서!P1),1),COLUMN(총괄설계내역서!P1))</f>
        <v>16</v>
      </c>
      <c r="R17" s="55"/>
      <c r="S17" s="55"/>
      <c r="T17" s="55"/>
      <c r="U17" s="55"/>
      <c r="V17" s="55"/>
      <c r="W17" s="55"/>
      <c r="X17" s="56">
        <f ca="1">HYPERLINK("#"&amp;C17&amp;"!"&amp;ADDRESS(3,COLUMN(총괄설계내역서!H1),1),COLUMN(총괄설계내역서!H1))</f>
        <v>8</v>
      </c>
    </row>
    <row r="18" spans="2:24" hidden="1" x14ac:dyDescent="0.3">
      <c r="B18" s="49" t="s">
        <v>110</v>
      </c>
      <c r="C18" s="51" t="e">
        <f ca="1">IF(D18="","중기사용료",MID(D18,FIND("]",D18)+1,LEN(D18)))</f>
        <v>#REF!</v>
      </c>
      <c r="D18" s="51" t="e">
        <f ca="1">CELL("filename",#REF!)</f>
        <v>#REF!</v>
      </c>
      <c r="E18" s="55"/>
      <c r="F18" s="56" t="e">
        <f ca="1">HYPERLINK("#"&amp;C18&amp;"!"&amp;ADDRESS(4,COLUMN(#REF!),1),COLUMN(#REF!))</f>
        <v>#REF!</v>
      </c>
      <c r="G18" s="56" t="e">
        <f ca="1">HYPERLINK("#"&amp;C18&amp;"!"&amp;ADDRESS(4,COLUMN(#REF!),1),COLUMN(#REF!))</f>
        <v>#REF!</v>
      </c>
      <c r="H18" s="56" t="e">
        <f ca="1">HYPERLINK("#"&amp;C18&amp;"!"&amp;ADDRESS(4,COLUMN(#REF!),1),COLUMN(#REF!))</f>
        <v>#REF!</v>
      </c>
      <c r="I18" s="56" t="e">
        <f ca="1">HYPERLINK("#"&amp;C18&amp;"!"&amp;ADDRESS(4,COLUMN(#REF!),1),COLUMN(#REF!))</f>
        <v>#REF!</v>
      </c>
      <c r="J18" s="56" t="e">
        <f ca="1">HYPERLINK("#"&amp;C18&amp;"!A"&amp;ROW(#REF!),ROW(#REF!))</f>
        <v>#REF!</v>
      </c>
      <c r="K18" s="56" t="e">
        <f ca="1">HYPERLINK("#"&amp;C18&amp;"!A"&amp;ROW(#REF!),ROW(#REF!))</f>
        <v>#REF!</v>
      </c>
      <c r="L18" s="56" t="e">
        <f ca="1">HYPERLINK("#"&amp;C18&amp;"!"&amp;ADDRESS(4,COLUMN(#REF!),1),COLUMN(#REF!))</f>
        <v>#REF!</v>
      </c>
      <c r="M18" s="56" t="e">
        <f ca="1">HYPERLINK("#"&amp;C18&amp;"!"&amp;ADDRESS(4,COLUMN(#REF!),1),COLUMN(#REF!))</f>
        <v>#REF!</v>
      </c>
      <c r="N18" s="56" t="e">
        <f ca="1">HYPERLINK("#"&amp;C18&amp;"!"&amp;ADDRESS(4,COLUMN(#REF!),1),COLUMN(#REF!))</f>
        <v>#REF!</v>
      </c>
      <c r="O18" s="56" t="e">
        <f ca="1">HYPERLINK("#"&amp;C18&amp;"!"&amp;ADDRESS(4,COLUMN(#REF!),1),COLUMN(#REF!))</f>
        <v>#REF!</v>
      </c>
      <c r="P18" s="56" t="e">
        <f ca="1">HYPERLINK("#"&amp;C18&amp;"!"&amp;ADDRESS(4,COLUMN(#REF!),1),COLUMN(#REF!))</f>
        <v>#REF!</v>
      </c>
      <c r="Q18" s="56" t="e">
        <f ca="1">HYPERLINK("#"&amp;C18&amp;"!"&amp;ADDRESS(4,COLUMN(#REF!),1),COLUMN(#REF!))</f>
        <v>#REF!</v>
      </c>
      <c r="R18" s="56" t="e">
        <f ca="1">HYPERLINK("#"&amp;C18&amp;"!"&amp;ADDRESS(4,COLUMN(#REF!),1),COLUMN(#REF!))</f>
        <v>#REF!</v>
      </c>
      <c r="S18" s="56" t="e">
        <f ca="1">HYPERLINK("#"&amp;C18&amp;"!"&amp;ADDRESS(4,COLUMN(#REF!),1),COLUMN(#REF!))</f>
        <v>#REF!</v>
      </c>
      <c r="T18" s="55"/>
      <c r="U18" s="55"/>
      <c r="V18" s="55"/>
      <c r="W18" s="55"/>
      <c r="X18" s="56" t="e">
        <f ca="1">HYPERLINK("#"&amp;C18&amp;"!"&amp;ADDRESS(4,COLUMN(#REF!),1),COLUMN(#REF!))</f>
        <v>#REF!</v>
      </c>
    </row>
    <row r="19" spans="2:24" hidden="1" x14ac:dyDescent="0.3">
      <c r="B19" s="49" t="s">
        <v>111</v>
      </c>
      <c r="C19" s="51" t="e">
        <f ca="1">IF(D19="","일위대가표",MID(D19,FIND("]",D19)+1,LEN(D19)))</f>
        <v>#REF!</v>
      </c>
      <c r="D19" s="51" t="e">
        <f ca="1">CELL("filename",#REF!)</f>
        <v>#REF!</v>
      </c>
      <c r="E19" s="55"/>
      <c r="F19" s="56" t="e">
        <f ca="1">HYPERLINK("#"&amp;C19&amp;"!"&amp;ADDRESS(4,COLUMN(#REF!),1),COLUMN(#REF!))</f>
        <v>#REF!</v>
      </c>
      <c r="G19" s="56" t="e">
        <f ca="1">HYPERLINK("#"&amp;C19&amp;"!"&amp;ADDRESS(4,COLUMN(#REF!),1),COLUMN(#REF!))</f>
        <v>#REF!</v>
      </c>
      <c r="H19" s="56" t="e">
        <f ca="1">HYPERLINK("#"&amp;C19&amp;"!"&amp;ADDRESS(4,COLUMN(#REF!),1),COLUMN(#REF!))</f>
        <v>#REF!</v>
      </c>
      <c r="I19" s="56" t="e">
        <f ca="1">HYPERLINK("#"&amp;C19&amp;"!"&amp;ADDRESS(4,COLUMN(#REF!),1),COLUMN(#REF!))</f>
        <v>#REF!</v>
      </c>
      <c r="J19" s="56" t="e">
        <f ca="1">HYPERLINK("#"&amp;C19&amp;"!A"&amp;ROW(#REF!),ROW(#REF!))</f>
        <v>#REF!</v>
      </c>
      <c r="K19" s="56" t="e">
        <f ca="1">HYPERLINK("#"&amp;C19&amp;"!A"&amp;ROW(#REF!),ROW(#REF!))</f>
        <v>#REF!</v>
      </c>
      <c r="L19" s="56" t="e">
        <f ca="1">HYPERLINK("#"&amp;C19&amp;"!"&amp;ADDRESS(4,COLUMN(#REF!),1),COLUMN(#REF!))</f>
        <v>#REF!</v>
      </c>
      <c r="M19" s="56" t="e">
        <f ca="1">HYPERLINK("#"&amp;C19&amp;"!"&amp;ADDRESS(4,COLUMN(#REF!),1),COLUMN(#REF!))</f>
        <v>#REF!</v>
      </c>
      <c r="N19" s="56" t="e">
        <f ca="1">HYPERLINK("#"&amp;C19&amp;"!"&amp;ADDRESS(4,COLUMN(#REF!),1),COLUMN(#REF!))</f>
        <v>#REF!</v>
      </c>
      <c r="O19" s="56" t="e">
        <f ca="1">HYPERLINK("#"&amp;C19&amp;"!"&amp;ADDRESS(4,COLUMN(#REF!),1),COLUMN(#REF!))</f>
        <v>#REF!</v>
      </c>
      <c r="P19" s="56" t="e">
        <f ca="1">HYPERLINK("#"&amp;C19&amp;"!"&amp;ADDRESS(4,COLUMN(#REF!),1),COLUMN(#REF!))</f>
        <v>#REF!</v>
      </c>
      <c r="Q19" s="56" t="e">
        <f ca="1">HYPERLINK("#"&amp;C19&amp;"!"&amp;ADDRESS(4,COLUMN(#REF!),1),COLUMN(#REF!))</f>
        <v>#REF!</v>
      </c>
      <c r="R19" s="56" t="e">
        <f ca="1">HYPERLINK("#"&amp;C19&amp;"!"&amp;ADDRESS(4,COLUMN(#REF!),1),COLUMN(#REF!))</f>
        <v>#REF!</v>
      </c>
      <c r="S19" s="56" t="e">
        <f ca="1">HYPERLINK("#"&amp;C19&amp;"!"&amp;ADDRESS(4,COLUMN(#REF!),1),COLUMN(#REF!))</f>
        <v>#REF!</v>
      </c>
      <c r="T19" s="55"/>
      <c r="U19" s="55"/>
      <c r="V19" s="55"/>
      <c r="W19" s="55"/>
      <c r="X19" s="56" t="e">
        <f ca="1">HYPERLINK("#"&amp;C19&amp;"!"&amp;ADDRESS(4,COLUMN(#REF!),1),COLUMN(#REF!))</f>
        <v>#REF!</v>
      </c>
    </row>
    <row r="20" spans="2:24" hidden="1" x14ac:dyDescent="0.3">
      <c r="B20" s="49" t="s">
        <v>112</v>
      </c>
      <c r="C20" s="51" t="e">
        <f ca="1">IF(D20="","단가산출근거",MID(D20,FIND("]",D20)+1,LEN(D20)))</f>
        <v>#REF!</v>
      </c>
      <c r="D20" s="51" t="e">
        <f ca="1">CELL("filename",#REF!)</f>
        <v>#REF!</v>
      </c>
      <c r="E20" s="56" t="e">
        <f ca="1">HYPERLINK("#"&amp;C20&amp;"!"&amp;ADDRESS(4,COLUMN(#REF!),1),COLUMN(#REF!))</f>
        <v>#REF!</v>
      </c>
      <c r="F20" s="56" t="e">
        <f ca="1">HYPERLINK("#"&amp;C20&amp;"!"&amp;ADDRESS(4,COLUMN(#REF!),1),COLUMN(#REF!))</f>
        <v>#REF!</v>
      </c>
      <c r="G20" s="55"/>
      <c r="H20" s="55"/>
      <c r="I20" s="55"/>
      <c r="J20" s="56" t="e">
        <f ca="1">HYPERLINK("#"&amp;C20&amp;"!A"&amp;ROW(#REF!),ROW(#REF!))</f>
        <v>#REF!</v>
      </c>
      <c r="K20" s="56" t="e">
        <f ca="1">HYPERLINK("#"&amp;C20&amp;"!A"&amp;ROW(#REF!),ROW(#REF!))</f>
        <v>#REF!</v>
      </c>
      <c r="L20" s="56" t="e">
        <f ca="1">HYPERLINK("#"&amp;C20&amp;"!"&amp;ADDRESS(4,COLUMN(#REF!),1),COLUMN(#REF!))</f>
        <v>#REF!</v>
      </c>
      <c r="M20" s="55"/>
      <c r="N20" s="56" t="e">
        <f ca="1">HYPERLINK("#"&amp;C20&amp;"!"&amp;ADDRESS(4,COLUMN(#REF!),1),COLUMN(#REF!))</f>
        <v>#REF!</v>
      </c>
      <c r="O20" s="55"/>
      <c r="P20" s="56" t="e">
        <f ca="1">HYPERLINK("#"&amp;C20&amp;"!"&amp;ADDRESS(4,COLUMN(#REF!),1),COLUMN(#REF!))</f>
        <v>#REF!</v>
      </c>
      <c r="Q20" s="55"/>
      <c r="R20" s="56" t="e">
        <f ca="1">HYPERLINK("#"&amp;C20&amp;"!"&amp;ADDRESS(4,COLUMN(#REF!),1),COLUMN(#REF!))</f>
        <v>#REF!</v>
      </c>
      <c r="S20" s="55"/>
      <c r="T20" s="55"/>
      <c r="U20" s="55"/>
      <c r="V20" s="55"/>
      <c r="W20" s="55"/>
      <c r="X20" s="56" t="e">
        <f ca="1">HYPERLINK("#"&amp;C20&amp;"!"&amp;ADDRESS(4,COLUMN(#REF!),1),COLUMN(#REF!))</f>
        <v>#REF!</v>
      </c>
    </row>
    <row r="21" spans="2:24" hidden="1" x14ac:dyDescent="0.3">
      <c r="B21" s="49" t="s">
        <v>113</v>
      </c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</row>
    <row r="22" spans="2:24" hidden="1" x14ac:dyDescent="0.3">
      <c r="B22" s="49" t="s">
        <v>114</v>
      </c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</row>
    <row r="23" spans="2:24" hidden="1" x14ac:dyDescent="0.3">
      <c r="B23" s="49" t="s">
        <v>115</v>
      </c>
      <c r="C23" s="49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</row>
    <row r="24" spans="2:24" hidden="1" x14ac:dyDescent="0.3">
      <c r="B24" s="47" t="s">
        <v>116</v>
      </c>
      <c r="D24" s="54">
        <f>ROW(C33)</f>
        <v>33</v>
      </c>
    </row>
    <row r="25" spans="2:24" hidden="1" x14ac:dyDescent="0.3">
      <c r="B25" s="49" t="s">
        <v>117</v>
      </c>
      <c r="C25" s="49" t="s">
        <v>118</v>
      </c>
    </row>
    <row r="26" spans="2:24" hidden="1" x14ac:dyDescent="0.3">
      <c r="B26" s="49" t="s">
        <v>119</v>
      </c>
      <c r="C26" s="49" t="s">
        <v>120</v>
      </c>
    </row>
    <row r="27" spans="2:24" hidden="1" x14ac:dyDescent="0.3">
      <c r="B27" s="49" t="s">
        <v>121</v>
      </c>
      <c r="C27" s="49" t="s">
        <v>122</v>
      </c>
    </row>
    <row r="28" spans="2:24" hidden="1" x14ac:dyDescent="0.3">
      <c r="B28" s="49" t="s">
        <v>123</v>
      </c>
      <c r="C28" s="49" t="s">
        <v>122</v>
      </c>
    </row>
    <row r="29" spans="2:24" hidden="1" x14ac:dyDescent="0.3">
      <c r="B29" s="49" t="s">
        <v>124</v>
      </c>
      <c r="C29" s="49" t="s">
        <v>122</v>
      </c>
    </row>
    <row r="30" spans="2:24" hidden="1" x14ac:dyDescent="0.3">
      <c r="B30" s="49" t="s">
        <v>125</v>
      </c>
      <c r="C30" s="52" t="s">
        <v>126</v>
      </c>
    </row>
    <row r="31" spans="2:24" hidden="1" x14ac:dyDescent="0.3">
      <c r="B31" s="49" t="s">
        <v>127</v>
      </c>
      <c r="C31" s="49" t="s">
        <v>14</v>
      </c>
    </row>
    <row r="32" spans="2:24" hidden="1" x14ac:dyDescent="0.3">
      <c r="B32" s="49" t="s">
        <v>128</v>
      </c>
      <c r="C32" s="49" t="s">
        <v>16</v>
      </c>
    </row>
    <row r="33" spans="2:10" hidden="1" x14ac:dyDescent="0.3">
      <c r="B33" s="47" t="s">
        <v>129</v>
      </c>
      <c r="D33" s="54">
        <f>ROW(C52)</f>
        <v>52</v>
      </c>
    </row>
    <row r="34" spans="2:10" hidden="1" x14ac:dyDescent="0.3">
      <c r="B34" s="49" t="s">
        <v>130</v>
      </c>
      <c r="C34" s="49" t="s">
        <v>14</v>
      </c>
      <c r="D34" s="49" t="s">
        <v>14</v>
      </c>
      <c r="E34" s="49" t="s">
        <v>122</v>
      </c>
      <c r="F34" s="49" t="s">
        <v>122</v>
      </c>
      <c r="G34" s="49" t="s">
        <v>122</v>
      </c>
      <c r="H34" s="49" t="s">
        <v>122</v>
      </c>
    </row>
    <row r="35" spans="2:10" hidden="1" x14ac:dyDescent="0.3">
      <c r="B35" s="49" t="s">
        <v>131</v>
      </c>
      <c r="C35" s="53" t="e">
        <f>#REF!</f>
        <v>#REF!</v>
      </c>
      <c r="D35" s="53" t="e">
        <f>#REF!</f>
        <v>#REF!</v>
      </c>
      <c r="E35" s="53" t="e">
        <f>#REF!</f>
        <v>#REF!</v>
      </c>
      <c r="F35" s="53" t="e">
        <f>#REF!</f>
        <v>#REF!</v>
      </c>
      <c r="G35" s="53" t="e">
        <f>#REF!</f>
        <v>#REF!</v>
      </c>
      <c r="H35" s="53" t="e">
        <f>#REF!</f>
        <v>#REF!</v>
      </c>
      <c r="I35" s="53" t="e">
        <f>#REF!</f>
        <v>#REF!</v>
      </c>
      <c r="J35" s="53" t="e">
        <f>#REF!</f>
        <v>#REF!</v>
      </c>
    </row>
    <row r="36" spans="2:10" hidden="1" x14ac:dyDescent="0.3">
      <c r="B36" s="49" t="s">
        <v>132</v>
      </c>
      <c r="C36" s="52" t="s">
        <v>126</v>
      </c>
    </row>
    <row r="37" spans="2:10" hidden="1" x14ac:dyDescent="0.3">
      <c r="B37" s="49" t="s">
        <v>133</v>
      </c>
      <c r="C37" s="49" t="s">
        <v>134</v>
      </c>
      <c r="D37" s="49"/>
      <c r="E37" s="49"/>
      <c r="F37" s="49"/>
      <c r="G37" s="49"/>
      <c r="H37" s="49"/>
    </row>
    <row r="38" spans="2:10" hidden="1" x14ac:dyDescent="0.3">
      <c r="B38" s="49" t="s">
        <v>135</v>
      </c>
      <c r="C38" s="49" t="s">
        <v>136</v>
      </c>
      <c r="D38" s="49"/>
      <c r="E38" s="49"/>
      <c r="F38" s="49"/>
      <c r="G38" s="49"/>
      <c r="H38" s="49"/>
    </row>
    <row r="39" spans="2:10" hidden="1" x14ac:dyDescent="0.3">
      <c r="B39" s="49" t="s">
        <v>137</v>
      </c>
      <c r="C39" s="49" t="s">
        <v>14</v>
      </c>
    </row>
    <row r="40" spans="2:10" hidden="1" x14ac:dyDescent="0.3">
      <c r="B40" s="49" t="s">
        <v>138</v>
      </c>
      <c r="C40" s="49" t="s">
        <v>14</v>
      </c>
    </row>
    <row r="41" spans="2:10" hidden="1" x14ac:dyDescent="0.3">
      <c r="B41" s="49" t="s">
        <v>139</v>
      </c>
      <c r="C41" s="49" t="s">
        <v>122</v>
      </c>
    </row>
    <row r="42" spans="2:10" hidden="1" x14ac:dyDescent="0.3">
      <c r="B42" s="49" t="s">
        <v>140</v>
      </c>
      <c r="C42" s="49" t="s">
        <v>14</v>
      </c>
    </row>
    <row r="43" spans="2:10" hidden="1" x14ac:dyDescent="0.3">
      <c r="B43" s="49" t="s">
        <v>141</v>
      </c>
      <c r="C43" s="49" t="s">
        <v>14</v>
      </c>
    </row>
    <row r="44" spans="2:10" hidden="1" x14ac:dyDescent="0.3">
      <c r="B44" s="49" t="s">
        <v>142</v>
      </c>
      <c r="C44" s="49" t="s">
        <v>16</v>
      </c>
    </row>
    <row r="45" spans="2:10" hidden="1" x14ac:dyDescent="0.3">
      <c r="B45" s="49" t="s">
        <v>143</v>
      </c>
      <c r="C45" s="52" t="s">
        <v>126</v>
      </c>
    </row>
    <row r="46" spans="2:10" hidden="1" x14ac:dyDescent="0.3">
      <c r="B46" s="49" t="s">
        <v>144</v>
      </c>
      <c r="C46" s="52" t="s">
        <v>126</v>
      </c>
    </row>
    <row r="47" spans="2:10" hidden="1" x14ac:dyDescent="0.3">
      <c r="B47" s="49" t="s">
        <v>145</v>
      </c>
      <c r="C47" s="52" t="s">
        <v>126</v>
      </c>
    </row>
    <row r="48" spans="2:10" hidden="1" x14ac:dyDescent="0.3">
      <c r="B48" s="49" t="s">
        <v>146</v>
      </c>
      <c r="C48" s="52" t="s">
        <v>126</v>
      </c>
    </row>
    <row r="49" spans="2:6" hidden="1" x14ac:dyDescent="0.3">
      <c r="B49" s="49" t="s">
        <v>147</v>
      </c>
      <c r="C49" s="49" t="s">
        <v>148</v>
      </c>
    </row>
    <row r="50" spans="2:6" hidden="1" x14ac:dyDescent="0.3">
      <c r="B50" s="49" t="s">
        <v>149</v>
      </c>
      <c r="C50" s="52" t="s">
        <v>150</v>
      </c>
    </row>
    <row r="51" spans="2:6" hidden="1" x14ac:dyDescent="0.3">
      <c r="B51" s="49" t="s">
        <v>151</v>
      </c>
      <c r="C51" s="49"/>
    </row>
    <row r="52" spans="2:6" hidden="1" x14ac:dyDescent="0.3">
      <c r="B52" s="47" t="s">
        <v>152</v>
      </c>
      <c r="D52" s="54">
        <f>ROW(C75)</f>
        <v>75</v>
      </c>
    </row>
    <row r="53" spans="2:6" hidden="1" x14ac:dyDescent="0.3">
      <c r="B53" s="49" t="s">
        <v>153</v>
      </c>
      <c r="C53" s="49" t="s">
        <v>7</v>
      </c>
      <c r="D53" s="49" t="s">
        <v>6</v>
      </c>
      <c r="E53" s="49" t="s">
        <v>8</v>
      </c>
      <c r="F53" s="49" t="s">
        <v>5</v>
      </c>
    </row>
    <row r="54" spans="2:6" hidden="1" x14ac:dyDescent="0.3">
      <c r="B54" s="49" t="s">
        <v>154</v>
      </c>
      <c r="C54" s="49" t="s">
        <v>155</v>
      </c>
    </row>
    <row r="55" spans="2:6" hidden="1" x14ac:dyDescent="0.3">
      <c r="B55" s="49" t="s">
        <v>156</v>
      </c>
      <c r="C55" s="49" t="s">
        <v>157</v>
      </c>
    </row>
    <row r="56" spans="2:6" hidden="1" x14ac:dyDescent="0.3">
      <c r="B56" s="49" t="s">
        <v>158</v>
      </c>
      <c r="C56" s="49" t="s">
        <v>159</v>
      </c>
      <c r="D56" s="49" t="s">
        <v>160</v>
      </c>
    </row>
    <row r="57" spans="2:6" hidden="1" x14ac:dyDescent="0.3">
      <c r="B57" s="49" t="s">
        <v>161</v>
      </c>
      <c r="C57" s="49" t="s">
        <v>162</v>
      </c>
      <c r="D57" s="49" t="s">
        <v>163</v>
      </c>
    </row>
    <row r="58" spans="2:6" hidden="1" x14ac:dyDescent="0.3">
      <c r="B58" s="49" t="s">
        <v>164</v>
      </c>
      <c r="C58" s="49" t="s">
        <v>165</v>
      </c>
      <c r="D58" s="49" t="s">
        <v>166</v>
      </c>
    </row>
    <row r="59" spans="2:6" hidden="1" x14ac:dyDescent="0.3">
      <c r="B59" s="49" t="s">
        <v>167</v>
      </c>
      <c r="C59" s="49" t="s">
        <v>168</v>
      </c>
      <c r="D59" s="49" t="s">
        <v>169</v>
      </c>
    </row>
    <row r="60" spans="2:6" hidden="1" x14ac:dyDescent="0.3">
      <c r="B60" s="49" t="s">
        <v>170</v>
      </c>
      <c r="C60" s="49" t="s">
        <v>171</v>
      </c>
      <c r="D60" s="49" t="s">
        <v>172</v>
      </c>
    </row>
    <row r="61" spans="2:6" hidden="1" x14ac:dyDescent="0.3">
      <c r="B61" s="49" t="s">
        <v>173</v>
      </c>
      <c r="C61" s="49" t="s">
        <v>174</v>
      </c>
    </row>
    <row r="62" spans="2:6" hidden="1" x14ac:dyDescent="0.3">
      <c r="B62" s="49" t="s">
        <v>175</v>
      </c>
      <c r="C62" s="49" t="s">
        <v>176</v>
      </c>
    </row>
    <row r="63" spans="2:6" hidden="1" x14ac:dyDescent="0.3">
      <c r="B63" s="49" t="s">
        <v>177</v>
      </c>
      <c r="C63" s="49" t="s">
        <v>1</v>
      </c>
    </row>
    <row r="64" spans="2:6" hidden="1" x14ac:dyDescent="0.3">
      <c r="B64" s="49" t="s">
        <v>178</v>
      </c>
      <c r="C64" s="49" t="s">
        <v>179</v>
      </c>
    </row>
    <row r="65" spans="2:4" hidden="1" x14ac:dyDescent="0.3">
      <c r="B65" s="49" t="s">
        <v>180</v>
      </c>
      <c r="C65" s="49" t="s">
        <v>181</v>
      </c>
    </row>
    <row r="66" spans="2:4" hidden="1" x14ac:dyDescent="0.3">
      <c r="B66" s="49" t="s">
        <v>182</v>
      </c>
      <c r="C66" s="49" t="s">
        <v>21</v>
      </c>
    </row>
    <row r="67" spans="2:4" hidden="1" x14ac:dyDescent="0.3">
      <c r="B67" s="49" t="s">
        <v>183</v>
      </c>
      <c r="C67" s="49" t="s">
        <v>2</v>
      </c>
    </row>
    <row r="68" spans="2:4" hidden="1" x14ac:dyDescent="0.3">
      <c r="B68" s="49" t="s">
        <v>184</v>
      </c>
      <c r="C68" s="49" t="s">
        <v>3</v>
      </c>
    </row>
    <row r="69" spans="2:4" hidden="1" x14ac:dyDescent="0.3">
      <c r="B69" s="49" t="s">
        <v>185</v>
      </c>
      <c r="C69" s="49" t="s">
        <v>22</v>
      </c>
    </row>
    <row r="70" spans="2:4" hidden="1" x14ac:dyDescent="0.3">
      <c r="B70" s="49" t="s">
        <v>186</v>
      </c>
      <c r="C70" s="49" t="s">
        <v>4</v>
      </c>
    </row>
    <row r="71" spans="2:4" hidden="1" x14ac:dyDescent="0.3">
      <c r="B71" s="49" t="s">
        <v>187</v>
      </c>
      <c r="C71" s="49" t="s">
        <v>15</v>
      </c>
    </row>
    <row r="72" spans="2:4" hidden="1" x14ac:dyDescent="0.3">
      <c r="B72" s="49" t="s">
        <v>188</v>
      </c>
      <c r="C72" s="49" t="s">
        <v>189</v>
      </c>
    </row>
    <row r="73" spans="2:4" hidden="1" x14ac:dyDescent="0.3">
      <c r="B73" s="49" t="s">
        <v>190</v>
      </c>
      <c r="C73" s="49" t="s">
        <v>23</v>
      </c>
    </row>
    <row r="74" spans="2:4" hidden="1" x14ac:dyDescent="0.3">
      <c r="B74" s="49" t="s">
        <v>191</v>
      </c>
      <c r="C74" s="49" t="s">
        <v>9</v>
      </c>
    </row>
    <row r="75" spans="2:4" hidden="1" x14ac:dyDescent="0.3">
      <c r="B75" s="47" t="s">
        <v>192</v>
      </c>
      <c r="D75" s="54">
        <f>ROW(C79)</f>
        <v>79</v>
      </c>
    </row>
    <row r="76" spans="2:4" hidden="1" x14ac:dyDescent="0.3">
      <c r="B76" s="49" t="s">
        <v>193</v>
      </c>
      <c r="C76" s="49" t="s">
        <v>194</v>
      </c>
    </row>
    <row r="77" spans="2:4" hidden="1" x14ac:dyDescent="0.3">
      <c r="B77" s="49" t="s">
        <v>195</v>
      </c>
      <c r="C77" s="49" t="s">
        <v>196</v>
      </c>
    </row>
    <row r="78" spans="2:4" hidden="1" x14ac:dyDescent="0.3">
      <c r="B78" s="49" t="s">
        <v>197</v>
      </c>
      <c r="C78" s="49" t="s">
        <v>198</v>
      </c>
    </row>
    <row r="79" spans="2:4" hidden="1" x14ac:dyDescent="0.3">
      <c r="B79" s="47" t="s">
        <v>199</v>
      </c>
    </row>
    <row r="80" spans="2:4" hidden="1" x14ac:dyDescent="0.3"/>
  </sheetData>
  <sheetProtection algorithmName="SHA-512" hashValue="4N3XYWrTmxqqefeKrpZXvwLb7ka9E3AMgSAWblmPJgizyyO95oNUO6mvubP6dFhiAcBErGNWB2yUGyqkpQdcoA==" saltValue="C8j0LbniqQ50Cz0ogMSygQ==" spinCount="100000" sheet="1" objects="1" scenarios="1" selectLockedCells="1"/>
  <mergeCells count="1">
    <mergeCell ref="B2:X2"/>
  </mergeCells>
  <phoneticPr fontId="12" type="noConversion"/>
  <pageMargins left="0.59055118110236215" right="0.59055118110236215" top="0.78740157480314965" bottom="1" header="0" footer="0.5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4</vt:i4>
      </vt:variant>
    </vt:vector>
  </HeadingPairs>
  <TitlesOfParts>
    <vt:vector size="6" baseType="lpstr">
      <vt:lpstr>총괄설계내역서</vt:lpstr>
      <vt:lpstr>설계내역서</vt:lpstr>
      <vt:lpstr>설계내역서!Print_Area</vt:lpstr>
      <vt:lpstr>총괄설계내역서!Print_Area</vt:lpstr>
      <vt:lpstr>설계내역서!Print_Titles</vt:lpstr>
      <vt:lpstr>총괄설계내역서!Print_Titles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진천군 광혜원처리구역 하수관로 정비사업에 따른 CCTV조사용역</dc:title>
  <dc:description>STmate w25.07로 작성</dc:description>
  <cp:lastModifiedBy>user</cp:lastModifiedBy>
  <dcterms:created xsi:type="dcterms:W3CDTF">2025-07-28T00:26:06Z</dcterms:created>
  <dcterms:modified xsi:type="dcterms:W3CDTF">2026-07-29T00:23:50Z</dcterms:modified>
</cp:coreProperties>
</file>